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3\БЮДЖЕТНЫЙ ОТДЕЛ\УТОЧНЕНИЕ БЮДЖЕТА\ДЕКАБРЬ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_xlnm._FilterDatabase" localSheetId="0" hidden="1">Бюджет!$A$19:$I$141</definedName>
    <definedName name="LAST_CELL" localSheetId="0">Бюджет!#REF!</definedName>
    <definedName name="_xlnm.Print_Titles" localSheetId="0">Бюджет!$19:$19</definedName>
  </definedNames>
  <calcPr calcId="162913"/>
</workbook>
</file>

<file path=xl/calcChain.xml><?xml version="1.0" encoding="utf-8"?>
<calcChain xmlns="http://schemas.openxmlformats.org/spreadsheetml/2006/main">
  <c r="H134" i="1" l="1"/>
  <c r="H67" i="1" l="1"/>
  <c r="H39" i="1"/>
  <c r="H26" i="1"/>
  <c r="H117" i="1" l="1"/>
  <c r="H87" i="1" l="1"/>
  <c r="H77" i="1"/>
  <c r="H57" i="1"/>
  <c r="H20" i="1"/>
  <c r="H70" i="1" l="1"/>
  <c r="H107" i="1" l="1"/>
  <c r="H103" i="1"/>
  <c r="H41" i="1"/>
  <c r="H34" i="1"/>
  <c r="H124" i="1" l="1"/>
  <c r="H99" i="1"/>
  <c r="H62" i="1"/>
  <c r="H51" i="1"/>
  <c r="H139" i="1" l="1"/>
  <c r="H127" i="1"/>
  <c r="H23" i="1" l="1"/>
  <c r="H31" i="1" l="1"/>
  <c r="H126" i="1" l="1"/>
  <c r="H36" i="1" l="1"/>
  <c r="H28" i="1"/>
  <c r="H141" i="1" l="1"/>
</calcChain>
</file>

<file path=xl/sharedStrings.xml><?xml version="1.0" encoding="utf-8"?>
<sst xmlns="http://schemas.openxmlformats.org/spreadsheetml/2006/main" count="531" uniqueCount="158">
  <si>
    <t>7950100000</t>
  </si>
  <si>
    <t>917</t>
  </si>
  <si>
    <t>1003</t>
  </si>
  <si>
    <t>200</t>
  </si>
  <si>
    <t>300</t>
  </si>
  <si>
    <t>600</t>
  </si>
  <si>
    <t>7950200000</t>
  </si>
  <si>
    <t>7950400000</t>
  </si>
  <si>
    <t>0412</t>
  </si>
  <si>
    <t>800</t>
  </si>
  <si>
    <t>904</t>
  </si>
  <si>
    <t>0707</t>
  </si>
  <si>
    <t>100</t>
  </si>
  <si>
    <t>902</t>
  </si>
  <si>
    <t>0405</t>
  </si>
  <si>
    <t>913</t>
  </si>
  <si>
    <t>0409</t>
  </si>
  <si>
    <t>7951000000</t>
  </si>
  <si>
    <t>7951100000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</si>
  <si>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</si>
  <si>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</si>
  <si>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</si>
  <si>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</si>
  <si>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</si>
  <si>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</si>
  <si>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</si>
  <si>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</si>
  <si>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</si>
  <si>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7952400000</t>
  </si>
  <si>
    <t>7952500000</t>
  </si>
  <si>
    <t>7953000000</t>
  </si>
  <si>
    <t>0801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</si>
  <si>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</si>
  <si>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</si>
  <si>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</si>
  <si>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</si>
  <si>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</si>
  <si>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</si>
  <si>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</si>
  <si>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</si>
  <si>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</si>
  <si>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</si>
  <si>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</si>
  <si>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</si>
  <si>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</si>
  <si>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</si>
  <si>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</si>
  <si>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</si>
  <si>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</si>
  <si>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</si>
  <si>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</si>
  <si>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УО УКМО</t>
  </si>
  <si>
    <t>Всего:</t>
  </si>
  <si>
    <t>тыс. рублей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</si>
  <si>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</si>
  <si>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</si>
  <si>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</si>
  <si>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</si>
  <si>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</si>
  <si>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</si>
  <si>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</si>
  <si>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</si>
  <si>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</si>
  <si>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</si>
  <si>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</si>
  <si>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</si>
  <si>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</si>
  <si>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</si>
  <si>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"Содействие развитию малого и среднего предпринимательства в Усть-Кутском муниципальном образовании" 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</si>
  <si>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</si>
  <si>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</si>
  <si>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</si>
  <si>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</si>
  <si>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</si>
  <si>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</si>
  <si>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</si>
  <si>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</si>
  <si>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</si>
  <si>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</si>
  <si>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</si>
  <si>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</si>
  <si>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</si>
  <si>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</si>
  <si>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</si>
  <si>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</si>
  <si>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</si>
  <si>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</si>
  <si>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</si>
  <si>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</si>
  <si>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</si>
  <si>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</si>
  <si>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</si>
  <si>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</si>
  <si>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</si>
  <si>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</si>
  <si>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79522S2957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</si>
  <si>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</si>
  <si>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</si>
  <si>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</si>
  <si>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</si>
  <si>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7958000000</t>
  </si>
  <si>
    <t>7958100000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</si>
  <si>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</si>
  <si>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</si>
  <si>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795Е151690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</si>
  <si>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</si>
  <si>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</si>
  <si>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</si>
  <si>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795Р422100</t>
  </si>
  <si>
    <t>Комитет по сельскому хозяйству, природным ресурсам и экологии Администрации УКМО</t>
  </si>
  <si>
    <t>Подпрограмма "Устойчивое развитие сельских территорий Усть-Кутского муниципального образования"</t>
  </si>
  <si>
    <t>7958200000</t>
  </si>
  <si>
    <t>Подпрограмма "Развитие личных подсобных хозяйств на территории Усть-Кутского муниципального образования"</t>
  </si>
  <si>
    <t>400</t>
  </si>
  <si>
    <t>Комитет по управлению муниципальным имуществом УКМО</t>
  </si>
  <si>
    <t xml:space="preserve">Распределение бюджетных ассигнований на реализацию муниципальных  программ Усть-Кутского муниципального образования на 2023 год </t>
  </si>
  <si>
    <t>на 2023 год и на плановый период 2024 и 2025 годов"</t>
  </si>
  <si>
    <t>Муниципальная программа "Безопасность населения и территории Усть-Кутского муниципального образования"</t>
  </si>
  <si>
    <t>0310</t>
  </si>
  <si>
    <t>7950600000</t>
  </si>
  <si>
    <t>Мероприятия по обеспечению бесплатным питьевым молоком, обучающихся 1-4 классов муниципальных общеобразовательных организаций в Иркутской области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</si>
  <si>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</si>
  <si>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7953100000</t>
  </si>
  <si>
    <t>0705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</si>
  <si>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</si>
  <si>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79551S2590</t>
  </si>
  <si>
    <t>0804</t>
  </si>
  <si>
    <t>Комитет по управлению муниципальным имуществом  УКМО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</si>
  <si>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</si>
  <si>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</si>
  <si>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</si>
  <si>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</si>
  <si>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по капитальному ремонту объектов муниципальной собственности в сфере физической культуры и спорта</t>
  </si>
  <si>
    <t>79540S2630</t>
  </si>
  <si>
    <t>"О внесении изменений в решение Думы Усть-Кутского</t>
  </si>
  <si>
    <t xml:space="preserve">к решению Думы Усть-Кутского </t>
  </si>
  <si>
    <t>муниципального образования от 20.12.2022 г. № 143</t>
  </si>
  <si>
    <t>".</t>
  </si>
  <si>
    <t>"Приложение № 10</t>
  </si>
  <si>
    <t>Мероприятия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</si>
  <si>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79521S2070</t>
  </si>
  <si>
    <t>1006</t>
  </si>
  <si>
    <t>795EВ51791</t>
  </si>
  <si>
    <t>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</si>
  <si>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 xml:space="preserve"> на 2023 год и на плановый период 2024 и 2025 годов"</t>
  </si>
  <si>
    <t>от  "____" ______________ 2023 г. № _____</t>
  </si>
  <si>
    <t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Иркутской области</t>
  </si>
  <si>
    <t>79526S2928</t>
  </si>
  <si>
    <t>Мероприятия на развитие домов культуры</t>
  </si>
  <si>
    <t>79530S2100</t>
  </si>
  <si>
    <t>Мероприятия на создание модельных муниципальных библиотек</t>
  </si>
  <si>
    <t>795A154540</t>
  </si>
  <si>
    <t>79530S2915</t>
  </si>
  <si>
    <t>Мероприятия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</si>
  <si>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</si>
  <si>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</si>
  <si>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>0104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</si>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</sst>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8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</cellStyleXfs>
  <cellXfs count="118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4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65" fontId="3" fillId="2" borderId="6" xfId="0" applyNumberFormat="1" applyFont="1" applyFill="1" applyBorder="1" applyAlignment="1" applyProtection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5" fontId="3" fillId="2" borderId="12" xfId="0" applyNumberFormat="1" applyFont="1" applyFill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0" fillId="0" borderId="0" xfId="0" applyBorder="1"/>
    <xf numFmtId="165" fontId="2" fillId="2" borderId="4" xfId="0" applyNumberFormat="1" applyFont="1" applyFill="1" applyBorder="1" applyAlignment="1" applyProtection="1">
      <alignment horizontal="righ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3" fillId="2" borderId="9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/>
    </xf>
    <xf numFmtId="0" fontId="6" fillId="0" borderId="0" xfId="0" applyFont="1"/>
    <xf numFmtId="165" fontId="3" fillId="2" borderId="31" xfId="0" applyNumberFormat="1" applyFont="1" applyFill="1" applyBorder="1" applyAlignment="1" applyProtection="1">
      <alignment horizontal="right" vertical="center" wrapText="1"/>
    </xf>
    <xf numFmtId="166" fontId="3" fillId="2" borderId="6" xfId="0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49" fontId="2" fillId="2" borderId="25" xfId="0" applyNumberFormat="1" applyFont="1" applyFill="1" applyBorder="1" applyAlignment="1" applyProtection="1">
      <alignment vertical="center" wrapText="1"/>
    </xf>
    <xf numFmtId="49" fontId="2" fillId="2" borderId="26" xfId="0" applyNumberFormat="1" applyFont="1" applyFill="1" applyBorder="1" applyAlignment="1" applyProtection="1">
      <alignment vertical="center" wrapText="1"/>
    </xf>
    <xf numFmtId="49" fontId="2" fillId="2" borderId="27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30" xfId="0" applyNumberFormat="1" applyFont="1" applyFill="1" applyBorder="1" applyAlignment="1" applyProtection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49" fontId="3" fillId="2" borderId="10" xfId="0" applyNumberFormat="1" applyFon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7" xfId="0" applyNumberFormat="1" applyFont="1" applyFill="1" applyBorder="1" applyAlignment="1" applyProtection="1">
      <alignment horizontal="center"/>
    </xf>
    <xf numFmtId="165" fontId="2" fillId="2" borderId="12" xfId="0" applyNumberFormat="1" applyFont="1" applyFill="1" applyBorder="1" applyAlignment="1" applyProtection="1">
      <alignment horizontal="right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23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 applyProtection="1">
      <alignment vertical="center" wrapText="1"/>
    </xf>
    <xf numFmtId="0" fontId="0" fillId="2" borderId="7" xfId="0" applyFill="1" applyBorder="1" applyAlignment="1">
      <alignment vertical="center" wrapText="1"/>
    </xf>
    <xf numFmtId="49" fontId="2" fillId="2" borderId="16" xfId="0" applyNumberFormat="1" applyFont="1" applyFill="1" applyBorder="1" applyAlignment="1" applyProtection="1">
      <alignment horizontal="center" vertical="center" wrapText="1"/>
    </xf>
    <xf numFmtId="49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>
      <alignment horizontal="left"/>
    </xf>
    <xf numFmtId="0" fontId="2" fillId="2" borderId="32" xfId="0" applyFont="1" applyFill="1" applyBorder="1" applyAlignment="1">
      <alignment horizontal="left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3" fillId="2" borderId="7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1"/>
  <sheetViews>
    <sheetView showGridLines="0" tabSelected="1" view="pageBreakPreview" zoomScale="90" zoomScaleNormal="110" zoomScaleSheetLayoutView="90" workbookViewId="0">
      <selection activeCell="L21" sqref="L21"/>
    </sheetView>
  </sheetViews>
  <sheetFormatPr defaultRowHeight="12.75" customHeight="1" outlineLevelRow="1" x14ac:dyDescent="0.2"/>
  <cols>
    <col min="1" max="1" width="5" customWidth="1"/>
    <col min="2" max="2" width="44.42578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9.7109375" customWidth="1"/>
    <col min="9" max="9" width="1.5703125" customWidth="1"/>
  </cols>
  <sheetData>
    <row r="1" spans="1:8" ht="15" customHeight="1" x14ac:dyDescent="0.25">
      <c r="D1" s="28"/>
      <c r="E1" s="115" t="s">
        <v>157</v>
      </c>
      <c r="F1" s="116"/>
      <c r="G1" s="116"/>
      <c r="H1" s="116"/>
    </row>
    <row r="2" spans="1:8" ht="15" customHeight="1" x14ac:dyDescent="0.25">
      <c r="D2" s="114" t="s">
        <v>49</v>
      </c>
      <c r="E2" s="111"/>
      <c r="F2" s="111"/>
      <c r="G2" s="111"/>
      <c r="H2" s="111"/>
    </row>
    <row r="3" spans="1:8" ht="15" customHeight="1" x14ac:dyDescent="0.25">
      <c r="D3" s="114" t="s">
        <v>134</v>
      </c>
      <c r="E3" s="114"/>
      <c r="F3" s="114"/>
      <c r="G3" s="114"/>
      <c r="H3" s="114"/>
    </row>
    <row r="4" spans="1:8" ht="15" customHeight="1" x14ac:dyDescent="0.25">
      <c r="D4" s="114" t="s">
        <v>136</v>
      </c>
      <c r="E4" s="114"/>
      <c r="F4" s="114"/>
      <c r="G4" s="114"/>
      <c r="H4" s="114"/>
    </row>
    <row r="5" spans="1:8" ht="15" customHeight="1" x14ac:dyDescent="0.25">
      <c r="D5" s="114" t="s">
        <v>50</v>
      </c>
      <c r="E5" s="111"/>
      <c r="F5" s="111"/>
      <c r="G5" s="111"/>
      <c r="H5" s="111"/>
    </row>
    <row r="6" spans="1:8" ht="15" customHeight="1" x14ac:dyDescent="0.25">
      <c r="D6" s="114" t="s">
        <v>144</v>
      </c>
      <c r="E6" s="111"/>
      <c r="F6" s="111"/>
      <c r="G6" s="111"/>
      <c r="H6" s="111"/>
    </row>
    <row r="7" spans="1:8" ht="15" customHeight="1" x14ac:dyDescent="0.25">
      <c r="D7" s="114" t="s">
        <v>145</v>
      </c>
      <c r="E7" s="111"/>
      <c r="F7" s="111"/>
      <c r="G7" s="111"/>
      <c r="H7" s="111"/>
    </row>
    <row r="9" spans="1:8" ht="21" customHeight="1" x14ac:dyDescent="0.25">
      <c r="C9" s="2"/>
      <c r="D9" s="2"/>
      <c r="E9" s="2"/>
      <c r="F9" s="2"/>
      <c r="G9" s="116" t="s">
        <v>138</v>
      </c>
      <c r="H9" s="116"/>
    </row>
    <row r="10" spans="1:8" ht="15.75" x14ac:dyDescent="0.25">
      <c r="C10" s="111" t="s">
        <v>135</v>
      </c>
      <c r="D10" s="112"/>
      <c r="E10" s="112"/>
      <c r="F10" s="112"/>
      <c r="G10" s="112"/>
      <c r="H10" s="112"/>
    </row>
    <row r="11" spans="1:8" ht="15.75" x14ac:dyDescent="0.25">
      <c r="C11" s="111" t="s">
        <v>136</v>
      </c>
      <c r="D11" s="112"/>
      <c r="E11" s="112"/>
      <c r="F11" s="112"/>
      <c r="G11" s="112"/>
      <c r="H11" s="112"/>
    </row>
    <row r="12" spans="1:8" ht="15.75" x14ac:dyDescent="0.25">
      <c r="C12" s="111" t="s">
        <v>50</v>
      </c>
      <c r="D12" s="112"/>
      <c r="E12" s="112"/>
      <c r="F12" s="112"/>
      <c r="G12" s="112"/>
      <c r="H12" s="112"/>
    </row>
    <row r="13" spans="1:8" ht="15.75" x14ac:dyDescent="0.25">
      <c r="C13" s="111" t="s">
        <v>116</v>
      </c>
      <c r="D13" s="112"/>
      <c r="E13" s="112"/>
      <c r="F13" s="112"/>
      <c r="G13" s="112"/>
      <c r="H13" s="112"/>
    </row>
    <row r="16" spans="1:8" s="3" customFormat="1" ht="47.85" customHeight="1" x14ac:dyDescent="0.35">
      <c r="A16" s="113" t="s">
        <v>115</v>
      </c>
      <c r="B16" s="113"/>
      <c r="C16" s="113"/>
      <c r="D16" s="113"/>
      <c r="E16" s="113"/>
      <c r="F16" s="113"/>
      <c r="G16" s="113"/>
      <c r="H16" s="113"/>
    </row>
    <row r="17" spans="1:8" s="2" customFormat="1" ht="7.5" customHeight="1" x14ac:dyDescent="0.25">
      <c r="B17" s="4"/>
      <c r="C17" s="4"/>
      <c r="D17" s="4"/>
      <c r="E17" s="4"/>
      <c r="F17" s="4"/>
      <c r="G17" s="4"/>
      <c r="H17" s="4"/>
    </row>
    <row r="18" spans="1:8" s="2" customFormat="1" ht="12.75" customHeight="1" thickBot="1" x14ac:dyDescent="0.3">
      <c r="B18" s="5"/>
      <c r="H18" s="6" t="s">
        <v>53</v>
      </c>
    </row>
    <row r="19" spans="1:8" ht="63.75" thickBot="1" x14ac:dyDescent="0.25">
      <c r="A19" s="1" t="s">
        <v>39</v>
      </c>
      <c r="B19" s="8" t="s">
        <v>40</v>
      </c>
      <c r="C19" s="8" t="s">
        <v>41</v>
      </c>
      <c r="D19" s="8" t="s">
        <v>42</v>
      </c>
      <c r="E19" s="9" t="s">
        <v>43</v>
      </c>
      <c r="F19" s="8" t="s">
        <v>44</v>
      </c>
      <c r="G19" s="8" t="s">
        <v>45</v>
      </c>
      <c r="H19" s="10" t="s">
        <v>46</v>
      </c>
    </row>
    <row r="20" spans="1:8" ht="48" customHeight="1" x14ac:dyDescent="0.2">
      <c r="A20" s="71">
        <v>1</v>
      </c>
      <c r="B20" s="68" t="s">
        <v>94</v>
      </c>
      <c r="C20" s="17" t="s">
        <v>47</v>
      </c>
      <c r="D20" s="78"/>
      <c r="E20" s="78"/>
      <c r="F20" s="78"/>
      <c r="G20" s="78"/>
      <c r="H20" s="11">
        <f>H22+H21</f>
        <v>1630</v>
      </c>
    </row>
    <row r="21" spans="1:8" ht="48" customHeight="1" x14ac:dyDescent="0.2">
      <c r="A21" s="73"/>
      <c r="B21" s="69"/>
      <c r="C21" s="108" t="s">
        <v>48</v>
      </c>
      <c r="D21" s="12" t="s">
        <v>2</v>
      </c>
      <c r="E21" s="12" t="s">
        <v>1</v>
      </c>
      <c r="F21" s="12" t="s">
        <v>0</v>
      </c>
      <c r="G21" s="12" t="s">
        <v>4</v>
      </c>
      <c r="H21" s="14">
        <v>720</v>
      </c>
    </row>
    <row r="22" spans="1:8" ht="48" customHeight="1" outlineLevel="1" thickBot="1" x14ac:dyDescent="0.25">
      <c r="A22" s="72"/>
      <c r="B22" s="70"/>
      <c r="C22" s="117"/>
      <c r="D22" s="58" t="s">
        <v>2</v>
      </c>
      <c r="E22" s="58" t="s">
        <v>1</v>
      </c>
      <c r="F22" s="58" t="s">
        <v>0</v>
      </c>
      <c r="G22" s="58" t="s">
        <v>5</v>
      </c>
      <c r="H22" s="21">
        <v>910</v>
      </c>
    </row>
    <row r="23" spans="1:8" ht="40.5" customHeight="1" x14ac:dyDescent="0.2">
      <c r="A23" s="64">
        <v>2</v>
      </c>
      <c r="B23" s="76" t="s">
        <v>65</v>
      </c>
      <c r="C23" s="18" t="s">
        <v>47</v>
      </c>
      <c r="D23" s="67"/>
      <c r="E23" s="67"/>
      <c r="F23" s="67"/>
      <c r="G23" s="67"/>
      <c r="H23" s="25">
        <f>H24+H25</f>
        <v>268.89999999999998</v>
      </c>
    </row>
    <row r="24" spans="1:8" ht="50.25" customHeight="1" x14ac:dyDescent="0.2">
      <c r="A24" s="73"/>
      <c r="B24" s="69"/>
      <c r="C24" s="51" t="s">
        <v>59</v>
      </c>
      <c r="D24" s="12" t="s">
        <v>31</v>
      </c>
      <c r="E24" s="12" t="s">
        <v>10</v>
      </c>
      <c r="F24" s="12" t="s">
        <v>6</v>
      </c>
      <c r="G24" s="12" t="s">
        <v>5</v>
      </c>
      <c r="H24" s="14">
        <v>50</v>
      </c>
    </row>
    <row r="25" spans="1:8" ht="40.5" customHeight="1" outlineLevel="1" thickBot="1" x14ac:dyDescent="0.25">
      <c r="A25" s="66"/>
      <c r="B25" s="79"/>
      <c r="C25" s="49" t="s">
        <v>48</v>
      </c>
      <c r="D25" s="47" t="s">
        <v>37</v>
      </c>
      <c r="E25" s="47" t="s">
        <v>1</v>
      </c>
      <c r="F25" s="47" t="s">
        <v>6</v>
      </c>
      <c r="G25" s="47" t="s">
        <v>3</v>
      </c>
      <c r="H25" s="27">
        <v>218.9</v>
      </c>
    </row>
    <row r="26" spans="1:8" ht="40.5" customHeight="1" outlineLevel="1" x14ac:dyDescent="0.2">
      <c r="A26" s="71">
        <v>3</v>
      </c>
      <c r="B26" s="68" t="s">
        <v>66</v>
      </c>
      <c r="C26" s="17" t="s">
        <v>47</v>
      </c>
      <c r="D26" s="78"/>
      <c r="E26" s="78"/>
      <c r="F26" s="78"/>
      <c r="G26" s="78"/>
      <c r="H26" s="11">
        <f>SUM(H27)</f>
        <v>656.9</v>
      </c>
    </row>
    <row r="27" spans="1:8" ht="40.5" customHeight="1" outlineLevel="1" thickBot="1" x14ac:dyDescent="0.25">
      <c r="A27" s="75"/>
      <c r="B27" s="80"/>
      <c r="C27" s="19" t="s">
        <v>48</v>
      </c>
      <c r="D27" s="15" t="s">
        <v>2</v>
      </c>
      <c r="E27" s="15" t="s">
        <v>1</v>
      </c>
      <c r="F27" s="15" t="s">
        <v>67</v>
      </c>
      <c r="G27" s="15" t="s">
        <v>3</v>
      </c>
      <c r="H27" s="16">
        <v>656.9</v>
      </c>
    </row>
    <row r="28" spans="1:8" ht="39.75" customHeight="1" x14ac:dyDescent="0.2">
      <c r="A28" s="64">
        <v>4</v>
      </c>
      <c r="B28" s="76" t="s">
        <v>68</v>
      </c>
      <c r="C28" s="18" t="s">
        <v>47</v>
      </c>
      <c r="D28" s="67"/>
      <c r="E28" s="67"/>
      <c r="F28" s="67"/>
      <c r="G28" s="67"/>
      <c r="H28" s="25">
        <f>H29+H30</f>
        <v>2030</v>
      </c>
    </row>
    <row r="29" spans="1:8" ht="39.75" customHeight="1" outlineLevel="1" x14ac:dyDescent="0.2">
      <c r="A29" s="65"/>
      <c r="B29" s="77"/>
      <c r="C29" s="20" t="s">
        <v>48</v>
      </c>
      <c r="D29" s="12" t="s">
        <v>8</v>
      </c>
      <c r="E29" s="12" t="s">
        <v>1</v>
      </c>
      <c r="F29" s="12" t="s">
        <v>7</v>
      </c>
      <c r="G29" s="12" t="s">
        <v>3</v>
      </c>
      <c r="H29" s="14">
        <v>30</v>
      </c>
    </row>
    <row r="30" spans="1:8" ht="39.75" customHeight="1" outlineLevel="1" thickBot="1" x14ac:dyDescent="0.25">
      <c r="A30" s="72"/>
      <c r="B30" s="70"/>
      <c r="C30" s="19" t="s">
        <v>48</v>
      </c>
      <c r="D30" s="15" t="s">
        <v>8</v>
      </c>
      <c r="E30" s="15" t="s">
        <v>1</v>
      </c>
      <c r="F30" s="15" t="s">
        <v>7</v>
      </c>
      <c r="G30" s="15" t="s">
        <v>9</v>
      </c>
      <c r="H30" s="16">
        <v>2000</v>
      </c>
    </row>
    <row r="31" spans="1:8" ht="36.75" customHeight="1" outlineLevel="1" x14ac:dyDescent="0.2">
      <c r="A31" s="71">
        <v>5</v>
      </c>
      <c r="B31" s="68" t="s">
        <v>69</v>
      </c>
      <c r="C31" s="17" t="s">
        <v>47</v>
      </c>
      <c r="D31" s="78"/>
      <c r="E31" s="78"/>
      <c r="F31" s="78"/>
      <c r="G31" s="78"/>
      <c r="H31" s="11">
        <f>H32+H33</f>
        <v>1479.7</v>
      </c>
    </row>
    <row r="32" spans="1:8" ht="36.75" customHeight="1" outlineLevel="1" x14ac:dyDescent="0.2">
      <c r="A32" s="65"/>
      <c r="B32" s="77"/>
      <c r="C32" s="20" t="s">
        <v>48</v>
      </c>
      <c r="D32" s="48" t="s">
        <v>63</v>
      </c>
      <c r="E32" s="48" t="s">
        <v>1</v>
      </c>
      <c r="F32" s="48" t="s">
        <v>62</v>
      </c>
      <c r="G32" s="48" t="s">
        <v>3</v>
      </c>
      <c r="H32" s="13">
        <v>211.3</v>
      </c>
    </row>
    <row r="33" spans="1:8" ht="36.75" customHeight="1" outlineLevel="1" thickBot="1" x14ac:dyDescent="0.25">
      <c r="A33" s="72"/>
      <c r="B33" s="70"/>
      <c r="C33" s="19" t="s">
        <v>48</v>
      </c>
      <c r="D33" s="15" t="s">
        <v>63</v>
      </c>
      <c r="E33" s="15" t="s">
        <v>1</v>
      </c>
      <c r="F33" s="12" t="s">
        <v>62</v>
      </c>
      <c r="G33" s="15" t="s">
        <v>4</v>
      </c>
      <c r="H33" s="16">
        <v>1268.4000000000001</v>
      </c>
    </row>
    <row r="34" spans="1:8" ht="39" customHeight="1" outlineLevel="1" x14ac:dyDescent="0.2">
      <c r="A34" s="71">
        <v>6</v>
      </c>
      <c r="B34" s="68" t="s">
        <v>117</v>
      </c>
      <c r="C34" s="17" t="s">
        <v>47</v>
      </c>
      <c r="D34" s="78"/>
      <c r="E34" s="78"/>
      <c r="F34" s="78"/>
      <c r="G34" s="78"/>
      <c r="H34" s="11">
        <f>H35</f>
        <v>276.39999999999998</v>
      </c>
    </row>
    <row r="35" spans="1:8" ht="39" customHeight="1" outlineLevel="1" thickBot="1" x14ac:dyDescent="0.25">
      <c r="A35" s="72"/>
      <c r="B35" s="70"/>
      <c r="C35" s="19" t="s">
        <v>48</v>
      </c>
      <c r="D35" s="58" t="s">
        <v>118</v>
      </c>
      <c r="E35" s="58" t="s">
        <v>1</v>
      </c>
      <c r="F35" s="58" t="s">
        <v>119</v>
      </c>
      <c r="G35" s="58" t="s">
        <v>3</v>
      </c>
      <c r="H35" s="21">
        <v>276.39999999999998</v>
      </c>
    </row>
    <row r="36" spans="1:8" ht="45.75" customHeight="1" x14ac:dyDescent="0.2">
      <c r="A36" s="71">
        <v>7</v>
      </c>
      <c r="B36" s="68" t="s">
        <v>70</v>
      </c>
      <c r="C36" s="17" t="s">
        <v>47</v>
      </c>
      <c r="D36" s="78"/>
      <c r="E36" s="78"/>
      <c r="F36" s="78"/>
      <c r="G36" s="78"/>
      <c r="H36" s="11">
        <f>H37+H38</f>
        <v>2396.5</v>
      </c>
    </row>
    <row r="37" spans="1:8" ht="45.75" customHeight="1" outlineLevel="1" x14ac:dyDescent="0.2">
      <c r="A37" s="65"/>
      <c r="B37" s="77"/>
      <c r="C37" s="20" t="s">
        <v>48</v>
      </c>
      <c r="D37" s="12" t="s">
        <v>98</v>
      </c>
      <c r="E37" s="12" t="s">
        <v>1</v>
      </c>
      <c r="F37" s="12" t="s">
        <v>17</v>
      </c>
      <c r="G37" s="12" t="s">
        <v>3</v>
      </c>
      <c r="H37" s="14">
        <v>59.9</v>
      </c>
    </row>
    <row r="38" spans="1:8" ht="70.5" customHeight="1" outlineLevel="1" thickBot="1" x14ac:dyDescent="0.25">
      <c r="A38" s="72"/>
      <c r="B38" s="35" t="s">
        <v>71</v>
      </c>
      <c r="C38" s="19" t="s">
        <v>48</v>
      </c>
      <c r="D38" s="15" t="s">
        <v>2</v>
      </c>
      <c r="E38" s="15" t="s">
        <v>1</v>
      </c>
      <c r="F38" s="15" t="s">
        <v>18</v>
      </c>
      <c r="G38" s="15" t="s">
        <v>4</v>
      </c>
      <c r="H38" s="16">
        <v>2336.6</v>
      </c>
    </row>
    <row r="39" spans="1:8" ht="38.25" customHeight="1" x14ac:dyDescent="0.2">
      <c r="A39" s="74">
        <v>8</v>
      </c>
      <c r="B39" s="68" t="s">
        <v>72</v>
      </c>
      <c r="C39" s="17" t="s">
        <v>47</v>
      </c>
      <c r="D39" s="78"/>
      <c r="E39" s="78"/>
      <c r="F39" s="78"/>
      <c r="G39" s="78"/>
      <c r="H39" s="11">
        <f>SUM(H40)</f>
        <v>26127.4</v>
      </c>
    </row>
    <row r="40" spans="1:8" ht="38.25" customHeight="1" thickBot="1" x14ac:dyDescent="0.25">
      <c r="A40" s="75"/>
      <c r="B40" s="80"/>
      <c r="C40" s="46" t="s">
        <v>51</v>
      </c>
      <c r="D40" s="15" t="s">
        <v>21</v>
      </c>
      <c r="E40" s="15" t="s">
        <v>20</v>
      </c>
      <c r="F40" s="15" t="s">
        <v>19</v>
      </c>
      <c r="G40" s="15" t="s">
        <v>3</v>
      </c>
      <c r="H40" s="16">
        <v>26127.4</v>
      </c>
    </row>
    <row r="41" spans="1:8" ht="30.75" customHeight="1" x14ac:dyDescent="0.2">
      <c r="A41" s="74">
        <v>9</v>
      </c>
      <c r="B41" s="91" t="s">
        <v>73</v>
      </c>
      <c r="C41" s="17" t="s">
        <v>47</v>
      </c>
      <c r="D41" s="78"/>
      <c r="E41" s="78"/>
      <c r="F41" s="78"/>
      <c r="G41" s="78"/>
      <c r="H41" s="11">
        <f>SUM(H42:H50)</f>
        <v>14221.3</v>
      </c>
    </row>
    <row r="42" spans="1:8" ht="30.75" customHeight="1" outlineLevel="1" x14ac:dyDescent="0.2">
      <c r="A42" s="73"/>
      <c r="B42" s="69"/>
      <c r="C42" s="85" t="s">
        <v>51</v>
      </c>
      <c r="D42" s="12" t="s">
        <v>11</v>
      </c>
      <c r="E42" s="12" t="s">
        <v>20</v>
      </c>
      <c r="F42" s="12" t="s">
        <v>23</v>
      </c>
      <c r="G42" s="12" t="s">
        <v>12</v>
      </c>
      <c r="H42" s="14">
        <v>2569.1</v>
      </c>
    </row>
    <row r="43" spans="1:8" ht="30.75" customHeight="1" outlineLevel="1" x14ac:dyDescent="0.2">
      <c r="A43" s="73"/>
      <c r="B43" s="69"/>
      <c r="C43" s="81"/>
      <c r="D43" s="12" t="s">
        <v>11</v>
      </c>
      <c r="E43" s="12" t="s">
        <v>20</v>
      </c>
      <c r="F43" s="12" t="s">
        <v>23</v>
      </c>
      <c r="G43" s="12" t="s">
        <v>5</v>
      </c>
      <c r="H43" s="14">
        <v>1014.6</v>
      </c>
    </row>
    <row r="44" spans="1:8" ht="30.75" customHeight="1" outlineLevel="1" x14ac:dyDescent="0.2">
      <c r="A44" s="73"/>
      <c r="B44" s="69"/>
      <c r="C44" s="81"/>
      <c r="D44" s="12" t="s">
        <v>27</v>
      </c>
      <c r="E44" s="12" t="s">
        <v>20</v>
      </c>
      <c r="F44" s="12" t="s">
        <v>23</v>
      </c>
      <c r="G44" s="12" t="s">
        <v>12</v>
      </c>
      <c r="H44" s="14">
        <v>3431.2</v>
      </c>
    </row>
    <row r="45" spans="1:8" ht="30.75" customHeight="1" outlineLevel="1" x14ac:dyDescent="0.2">
      <c r="A45" s="73"/>
      <c r="B45" s="69"/>
      <c r="C45" s="81"/>
      <c r="D45" s="12" t="s">
        <v>27</v>
      </c>
      <c r="E45" s="12" t="s">
        <v>20</v>
      </c>
      <c r="F45" s="12" t="s">
        <v>23</v>
      </c>
      <c r="G45" s="12" t="s">
        <v>3</v>
      </c>
      <c r="H45" s="14">
        <v>3600.4</v>
      </c>
    </row>
    <row r="46" spans="1:8" ht="30.75" customHeight="1" outlineLevel="1" x14ac:dyDescent="0.2">
      <c r="A46" s="73"/>
      <c r="B46" s="69"/>
      <c r="C46" s="86"/>
      <c r="D46" s="12" t="s">
        <v>27</v>
      </c>
      <c r="E46" s="12" t="s">
        <v>20</v>
      </c>
      <c r="F46" s="12" t="s">
        <v>23</v>
      </c>
      <c r="G46" s="12" t="s">
        <v>5</v>
      </c>
      <c r="H46" s="14">
        <v>92.4</v>
      </c>
    </row>
    <row r="47" spans="1:8" ht="30.75" customHeight="1" outlineLevel="1" x14ac:dyDescent="0.2">
      <c r="A47" s="73"/>
      <c r="B47" s="92"/>
      <c r="C47" s="20" t="s">
        <v>48</v>
      </c>
      <c r="D47" s="12" t="s">
        <v>27</v>
      </c>
      <c r="E47" s="12" t="s">
        <v>1</v>
      </c>
      <c r="F47" s="12" t="s">
        <v>23</v>
      </c>
      <c r="G47" s="12" t="s">
        <v>113</v>
      </c>
      <c r="H47" s="14">
        <v>0</v>
      </c>
    </row>
    <row r="48" spans="1:8" ht="101.25" customHeight="1" outlineLevel="1" x14ac:dyDescent="0.2">
      <c r="A48" s="73"/>
      <c r="B48" s="36" t="s">
        <v>139</v>
      </c>
      <c r="C48" s="7" t="s">
        <v>51</v>
      </c>
      <c r="D48" s="12" t="s">
        <v>27</v>
      </c>
      <c r="E48" s="12" t="s">
        <v>20</v>
      </c>
      <c r="F48" s="12" t="s">
        <v>140</v>
      </c>
      <c r="G48" s="12" t="s">
        <v>3</v>
      </c>
      <c r="H48" s="14">
        <v>1193.0999999999999</v>
      </c>
    </row>
    <row r="49" spans="1:8" ht="53.25" customHeight="1" outlineLevel="1" x14ac:dyDescent="0.2">
      <c r="A49" s="73"/>
      <c r="B49" s="93" t="s">
        <v>74</v>
      </c>
      <c r="C49" s="81" t="s">
        <v>51</v>
      </c>
      <c r="D49" s="12" t="s">
        <v>27</v>
      </c>
      <c r="E49" s="12" t="s">
        <v>20</v>
      </c>
      <c r="F49" s="12" t="s">
        <v>75</v>
      </c>
      <c r="G49" s="12" t="s">
        <v>3</v>
      </c>
      <c r="H49" s="14">
        <v>2042</v>
      </c>
    </row>
    <row r="50" spans="1:8" ht="56.25" customHeight="1" outlineLevel="1" thickBot="1" x14ac:dyDescent="0.25">
      <c r="A50" s="75"/>
      <c r="B50" s="94"/>
      <c r="C50" s="84"/>
      <c r="D50" s="15" t="s">
        <v>27</v>
      </c>
      <c r="E50" s="15" t="s">
        <v>20</v>
      </c>
      <c r="F50" s="15" t="s">
        <v>75</v>
      </c>
      <c r="G50" s="15" t="s">
        <v>5</v>
      </c>
      <c r="H50" s="16">
        <v>278.5</v>
      </c>
    </row>
    <row r="51" spans="1:8" ht="36" customHeight="1" x14ac:dyDescent="0.2">
      <c r="A51" s="71">
        <v>10</v>
      </c>
      <c r="B51" s="91" t="s">
        <v>91</v>
      </c>
      <c r="C51" s="17" t="s">
        <v>47</v>
      </c>
      <c r="D51" s="78"/>
      <c r="E51" s="78"/>
      <c r="F51" s="78"/>
      <c r="G51" s="78"/>
      <c r="H51" s="11">
        <f>H52+H53+H54+H56+H55</f>
        <v>41868.699999999997</v>
      </c>
    </row>
    <row r="52" spans="1:8" ht="36" customHeight="1" x14ac:dyDescent="0.2">
      <c r="A52" s="73"/>
      <c r="B52" s="69"/>
      <c r="C52" s="85" t="s">
        <v>51</v>
      </c>
      <c r="D52" s="12" t="s">
        <v>21</v>
      </c>
      <c r="E52" s="12" t="s">
        <v>20</v>
      </c>
      <c r="F52" s="12" t="s">
        <v>25</v>
      </c>
      <c r="G52" s="12" t="s">
        <v>3</v>
      </c>
      <c r="H52" s="14">
        <v>1206.9000000000001</v>
      </c>
    </row>
    <row r="53" spans="1:8" ht="35.25" customHeight="1" x14ac:dyDescent="0.2">
      <c r="A53" s="73"/>
      <c r="B53" s="76"/>
      <c r="C53" s="86"/>
      <c r="D53" s="12" t="s">
        <v>22</v>
      </c>
      <c r="E53" s="12" t="s">
        <v>20</v>
      </c>
      <c r="F53" s="12" t="s">
        <v>25</v>
      </c>
      <c r="G53" s="12" t="s">
        <v>3</v>
      </c>
      <c r="H53" s="14">
        <v>1161.8</v>
      </c>
    </row>
    <row r="54" spans="1:8" ht="84" customHeight="1" x14ac:dyDescent="0.2">
      <c r="A54" s="73"/>
      <c r="B54" s="26" t="s">
        <v>102</v>
      </c>
      <c r="C54" s="7" t="s">
        <v>51</v>
      </c>
      <c r="D54" s="12" t="s">
        <v>22</v>
      </c>
      <c r="E54" s="12" t="s">
        <v>20</v>
      </c>
      <c r="F54" s="12" t="s">
        <v>103</v>
      </c>
      <c r="G54" s="12" t="s">
        <v>3</v>
      </c>
      <c r="H54" s="14">
        <v>27820.3</v>
      </c>
    </row>
    <row r="55" spans="1:8" ht="82.5" customHeight="1" x14ac:dyDescent="0.2">
      <c r="A55" s="73"/>
      <c r="B55" s="23" t="s">
        <v>120</v>
      </c>
      <c r="C55" s="7" t="s">
        <v>51</v>
      </c>
      <c r="D55" s="12" t="s">
        <v>22</v>
      </c>
      <c r="E55" s="12" t="s">
        <v>20</v>
      </c>
      <c r="F55" s="12" t="s">
        <v>95</v>
      </c>
      <c r="G55" s="12" t="s">
        <v>3</v>
      </c>
      <c r="H55" s="14">
        <v>2686</v>
      </c>
    </row>
    <row r="56" spans="1:8" ht="114.75" customHeight="1" outlineLevel="1" thickBot="1" x14ac:dyDescent="0.25">
      <c r="A56" s="72"/>
      <c r="B56" s="22" t="s">
        <v>121</v>
      </c>
      <c r="C56" s="56" t="s">
        <v>51</v>
      </c>
      <c r="D56" s="58" t="s">
        <v>141</v>
      </c>
      <c r="E56" s="58" t="s">
        <v>20</v>
      </c>
      <c r="F56" s="58" t="s">
        <v>76</v>
      </c>
      <c r="G56" s="58" t="s">
        <v>4</v>
      </c>
      <c r="H56" s="21">
        <v>8993.7000000000007</v>
      </c>
    </row>
    <row r="57" spans="1:8" ht="40.5" customHeight="1" x14ac:dyDescent="0.2">
      <c r="A57" s="64">
        <v>11</v>
      </c>
      <c r="B57" s="76" t="s">
        <v>77</v>
      </c>
      <c r="C57" s="18" t="s">
        <v>47</v>
      </c>
      <c r="D57" s="67"/>
      <c r="E57" s="67"/>
      <c r="F57" s="67"/>
      <c r="G57" s="67"/>
      <c r="H57" s="25">
        <f>H58+H59+H60+H61</f>
        <v>26077.200000000001</v>
      </c>
    </row>
    <row r="58" spans="1:8" ht="36.6" customHeight="1" outlineLevel="1" x14ac:dyDescent="0.2">
      <c r="A58" s="65"/>
      <c r="B58" s="77"/>
      <c r="C58" s="85" t="s">
        <v>51</v>
      </c>
      <c r="D58" s="12" t="s">
        <v>21</v>
      </c>
      <c r="E58" s="12" t="s">
        <v>20</v>
      </c>
      <c r="F58" s="12" t="s">
        <v>26</v>
      </c>
      <c r="G58" s="12" t="s">
        <v>3</v>
      </c>
      <c r="H58" s="14">
        <v>14676.3</v>
      </c>
    </row>
    <row r="59" spans="1:8" ht="36.6" customHeight="1" outlineLevel="1" x14ac:dyDescent="0.2">
      <c r="A59" s="65"/>
      <c r="B59" s="77"/>
      <c r="C59" s="81"/>
      <c r="D59" s="12" t="s">
        <v>22</v>
      </c>
      <c r="E59" s="12" t="s">
        <v>20</v>
      </c>
      <c r="F59" s="12" t="s">
        <v>26</v>
      </c>
      <c r="G59" s="12" t="s">
        <v>3</v>
      </c>
      <c r="H59" s="14">
        <v>11367.6</v>
      </c>
    </row>
    <row r="60" spans="1:8" ht="36.6" customHeight="1" outlineLevel="1" x14ac:dyDescent="0.2">
      <c r="A60" s="66"/>
      <c r="B60" s="79"/>
      <c r="C60" s="81"/>
      <c r="D60" s="12" t="s">
        <v>24</v>
      </c>
      <c r="E60" s="12" t="s">
        <v>20</v>
      </c>
      <c r="F60" s="12" t="s">
        <v>26</v>
      </c>
      <c r="G60" s="12" t="s">
        <v>5</v>
      </c>
      <c r="H60" s="14">
        <v>9</v>
      </c>
    </row>
    <row r="61" spans="1:8" ht="36.6" customHeight="1" outlineLevel="1" thickBot="1" x14ac:dyDescent="0.25">
      <c r="A61" s="66"/>
      <c r="B61" s="79"/>
      <c r="C61" s="81"/>
      <c r="D61" s="12" t="s">
        <v>27</v>
      </c>
      <c r="E61" s="12" t="s">
        <v>20</v>
      </c>
      <c r="F61" s="12" t="s">
        <v>26</v>
      </c>
      <c r="G61" s="12" t="s">
        <v>3</v>
      </c>
      <c r="H61" s="14">
        <v>24.3</v>
      </c>
    </row>
    <row r="62" spans="1:8" ht="41.25" customHeight="1" x14ac:dyDescent="0.2">
      <c r="A62" s="71">
        <v>12</v>
      </c>
      <c r="B62" s="68" t="s">
        <v>78</v>
      </c>
      <c r="C62" s="17" t="s">
        <v>47</v>
      </c>
      <c r="D62" s="78"/>
      <c r="E62" s="78"/>
      <c r="F62" s="78"/>
      <c r="G62" s="78"/>
      <c r="H62" s="11">
        <f>H63+H64+H65+H66</f>
        <v>6559.2</v>
      </c>
    </row>
    <row r="63" spans="1:8" ht="33.6" customHeight="1" x14ac:dyDescent="0.2">
      <c r="A63" s="73"/>
      <c r="B63" s="69"/>
      <c r="C63" s="85" t="s">
        <v>51</v>
      </c>
      <c r="D63" s="12" t="s">
        <v>21</v>
      </c>
      <c r="E63" s="12" t="s">
        <v>20</v>
      </c>
      <c r="F63" s="12" t="s">
        <v>28</v>
      </c>
      <c r="G63" s="12" t="s">
        <v>12</v>
      </c>
      <c r="H63" s="14">
        <v>1367</v>
      </c>
    </row>
    <row r="64" spans="1:8" ht="33.6" customHeight="1" x14ac:dyDescent="0.2">
      <c r="A64" s="73"/>
      <c r="B64" s="69"/>
      <c r="C64" s="81"/>
      <c r="D64" s="12" t="s">
        <v>22</v>
      </c>
      <c r="E64" s="12" t="s">
        <v>20</v>
      </c>
      <c r="F64" s="12" t="s">
        <v>28</v>
      </c>
      <c r="G64" s="12" t="s">
        <v>12</v>
      </c>
      <c r="H64" s="14">
        <v>3944</v>
      </c>
    </row>
    <row r="65" spans="1:8" ht="33.6" customHeight="1" x14ac:dyDescent="0.2">
      <c r="A65" s="73"/>
      <c r="B65" s="69"/>
      <c r="C65" s="81"/>
      <c r="D65" s="12" t="s">
        <v>24</v>
      </c>
      <c r="E65" s="12" t="s">
        <v>20</v>
      </c>
      <c r="F65" s="12" t="s">
        <v>28</v>
      </c>
      <c r="G65" s="12" t="s">
        <v>5</v>
      </c>
      <c r="H65" s="14">
        <v>810</v>
      </c>
    </row>
    <row r="66" spans="1:8" ht="33.6" customHeight="1" outlineLevel="1" thickBot="1" x14ac:dyDescent="0.25">
      <c r="A66" s="72"/>
      <c r="B66" s="70"/>
      <c r="C66" s="84"/>
      <c r="D66" s="58" t="s">
        <v>2</v>
      </c>
      <c r="E66" s="58" t="s">
        <v>20</v>
      </c>
      <c r="F66" s="58" t="s">
        <v>28</v>
      </c>
      <c r="G66" s="58" t="s">
        <v>4</v>
      </c>
      <c r="H66" s="21">
        <v>438.2</v>
      </c>
    </row>
    <row r="67" spans="1:8" ht="41.25" customHeight="1" x14ac:dyDescent="0.2">
      <c r="A67" s="74">
        <v>13</v>
      </c>
      <c r="B67" s="68" t="s">
        <v>79</v>
      </c>
      <c r="C67" s="17" t="s">
        <v>47</v>
      </c>
      <c r="D67" s="78"/>
      <c r="E67" s="78"/>
      <c r="F67" s="78"/>
      <c r="G67" s="78"/>
      <c r="H67" s="11">
        <f>H68+H69</f>
        <v>76044.2</v>
      </c>
    </row>
    <row r="68" spans="1:8" ht="41.25" customHeight="1" outlineLevel="1" x14ac:dyDescent="0.2">
      <c r="A68" s="73"/>
      <c r="B68" s="77"/>
      <c r="C68" s="85" t="s">
        <v>51</v>
      </c>
      <c r="D68" s="12" t="s">
        <v>24</v>
      </c>
      <c r="E68" s="12" t="s">
        <v>20</v>
      </c>
      <c r="F68" s="12" t="s">
        <v>29</v>
      </c>
      <c r="G68" s="12" t="s">
        <v>5</v>
      </c>
      <c r="H68" s="14">
        <v>58793.5</v>
      </c>
    </row>
    <row r="69" spans="1:8" ht="74.25" customHeight="1" outlineLevel="1" thickBot="1" x14ac:dyDescent="0.25">
      <c r="A69" s="73"/>
      <c r="B69" s="54" t="s">
        <v>96</v>
      </c>
      <c r="C69" s="81"/>
      <c r="D69" s="37" t="s">
        <v>24</v>
      </c>
      <c r="E69" s="37" t="s">
        <v>20</v>
      </c>
      <c r="F69" s="37" t="s">
        <v>97</v>
      </c>
      <c r="G69" s="37" t="s">
        <v>5</v>
      </c>
      <c r="H69" s="59">
        <v>17250.7</v>
      </c>
    </row>
    <row r="70" spans="1:8" ht="39" customHeight="1" outlineLevel="1" x14ac:dyDescent="0.2">
      <c r="A70" s="71">
        <v>14</v>
      </c>
      <c r="B70" s="91" t="s">
        <v>80</v>
      </c>
      <c r="C70" s="17" t="s">
        <v>47</v>
      </c>
      <c r="D70" s="78"/>
      <c r="E70" s="78"/>
      <c r="F70" s="78"/>
      <c r="G70" s="78"/>
      <c r="H70" s="11">
        <f>H71+H72+H73+H74+H75+H76</f>
        <v>162777.29999999999</v>
      </c>
    </row>
    <row r="71" spans="1:8" ht="39" customHeight="1" outlineLevel="1" x14ac:dyDescent="0.2">
      <c r="A71" s="65"/>
      <c r="B71" s="69"/>
      <c r="C71" s="7" t="s">
        <v>51</v>
      </c>
      <c r="D71" s="12" t="s">
        <v>22</v>
      </c>
      <c r="E71" s="12" t="s">
        <v>20</v>
      </c>
      <c r="F71" s="12" t="s">
        <v>81</v>
      </c>
      <c r="G71" s="12" t="s">
        <v>3</v>
      </c>
      <c r="H71" s="14">
        <v>76241.8</v>
      </c>
    </row>
    <row r="72" spans="1:8" ht="39" customHeight="1" outlineLevel="1" x14ac:dyDescent="0.2">
      <c r="A72" s="66"/>
      <c r="B72" s="76"/>
      <c r="C72" s="7" t="s">
        <v>48</v>
      </c>
      <c r="D72" s="12" t="s">
        <v>22</v>
      </c>
      <c r="E72" s="12" t="s">
        <v>1</v>
      </c>
      <c r="F72" s="12" t="s">
        <v>81</v>
      </c>
      <c r="G72" s="12" t="s">
        <v>113</v>
      </c>
      <c r="H72" s="14">
        <v>20281.3</v>
      </c>
    </row>
    <row r="73" spans="1:8" ht="72" customHeight="1" outlineLevel="1" x14ac:dyDescent="0.2">
      <c r="A73" s="66"/>
      <c r="B73" s="23" t="s">
        <v>128</v>
      </c>
      <c r="C73" s="7" t="s">
        <v>51</v>
      </c>
      <c r="D73" s="47" t="s">
        <v>22</v>
      </c>
      <c r="E73" s="47" t="s">
        <v>20</v>
      </c>
      <c r="F73" s="47" t="s">
        <v>129</v>
      </c>
      <c r="G73" s="47" t="s">
        <v>3</v>
      </c>
      <c r="H73" s="27">
        <v>55490.1</v>
      </c>
    </row>
    <row r="74" spans="1:8" ht="129" customHeight="1" outlineLevel="1" x14ac:dyDescent="0.2">
      <c r="A74" s="66"/>
      <c r="B74" s="38" t="s">
        <v>146</v>
      </c>
      <c r="C74" s="7" t="s">
        <v>51</v>
      </c>
      <c r="D74" s="47" t="s">
        <v>22</v>
      </c>
      <c r="E74" s="47" t="s">
        <v>20</v>
      </c>
      <c r="F74" s="47" t="s">
        <v>147</v>
      </c>
      <c r="G74" s="47" t="s">
        <v>3</v>
      </c>
      <c r="H74" s="27">
        <v>2834.8</v>
      </c>
    </row>
    <row r="75" spans="1:8" ht="101.45" customHeight="1" outlineLevel="1" x14ac:dyDescent="0.2">
      <c r="A75" s="66"/>
      <c r="B75" s="39" t="s">
        <v>105</v>
      </c>
      <c r="C75" s="7" t="s">
        <v>51</v>
      </c>
      <c r="D75" s="12" t="s">
        <v>22</v>
      </c>
      <c r="E75" s="12" t="s">
        <v>20</v>
      </c>
      <c r="F75" s="12" t="s">
        <v>104</v>
      </c>
      <c r="G75" s="12" t="s">
        <v>3</v>
      </c>
      <c r="H75" s="14">
        <v>3966.5</v>
      </c>
    </row>
    <row r="76" spans="1:8" ht="86.25" customHeight="1" outlineLevel="1" thickBot="1" x14ac:dyDescent="0.25">
      <c r="A76" s="72"/>
      <c r="B76" s="22" t="s">
        <v>143</v>
      </c>
      <c r="C76" s="56" t="s">
        <v>51</v>
      </c>
      <c r="D76" s="58" t="s">
        <v>22</v>
      </c>
      <c r="E76" s="58" t="s">
        <v>20</v>
      </c>
      <c r="F76" s="58" t="s">
        <v>142</v>
      </c>
      <c r="G76" s="58" t="s">
        <v>12</v>
      </c>
      <c r="H76" s="21">
        <v>3962.8</v>
      </c>
    </row>
    <row r="77" spans="1:8" ht="37.5" customHeight="1" x14ac:dyDescent="0.2">
      <c r="A77" s="74">
        <v>15</v>
      </c>
      <c r="B77" s="91" t="s">
        <v>82</v>
      </c>
      <c r="C77" s="17" t="s">
        <v>47</v>
      </c>
      <c r="D77" s="78"/>
      <c r="E77" s="78"/>
      <c r="F77" s="78"/>
      <c r="G77" s="78"/>
      <c r="H77" s="11">
        <f>H78+H79+H80+H81+H83+H84+H85+H86+H82</f>
        <v>30344.600000000002</v>
      </c>
    </row>
    <row r="78" spans="1:8" ht="37.5" customHeight="1" x14ac:dyDescent="0.2">
      <c r="A78" s="73"/>
      <c r="B78" s="69"/>
      <c r="C78" s="87" t="s">
        <v>59</v>
      </c>
      <c r="D78" s="12" t="s">
        <v>24</v>
      </c>
      <c r="E78" s="12" t="s">
        <v>10</v>
      </c>
      <c r="F78" s="12" t="s">
        <v>30</v>
      </c>
      <c r="G78" s="12" t="s">
        <v>5</v>
      </c>
      <c r="H78" s="14">
        <v>6608.6</v>
      </c>
    </row>
    <row r="79" spans="1:8" ht="37.5" customHeight="1" outlineLevel="1" x14ac:dyDescent="0.2">
      <c r="A79" s="73"/>
      <c r="B79" s="76"/>
      <c r="C79" s="88"/>
      <c r="D79" s="12" t="s">
        <v>31</v>
      </c>
      <c r="E79" s="12" t="s">
        <v>10</v>
      </c>
      <c r="F79" s="12" t="s">
        <v>30</v>
      </c>
      <c r="G79" s="12" t="s">
        <v>5</v>
      </c>
      <c r="H79" s="14">
        <v>892.8</v>
      </c>
    </row>
    <row r="80" spans="1:8" ht="64.900000000000006" customHeight="1" outlineLevel="1" x14ac:dyDescent="0.2">
      <c r="A80" s="73"/>
      <c r="B80" s="26" t="s">
        <v>130</v>
      </c>
      <c r="C80" s="88"/>
      <c r="D80" s="12" t="s">
        <v>31</v>
      </c>
      <c r="E80" s="12" t="s">
        <v>10</v>
      </c>
      <c r="F80" s="12" t="s">
        <v>131</v>
      </c>
      <c r="G80" s="12" t="s">
        <v>5</v>
      </c>
      <c r="H80" s="14">
        <v>7618.3</v>
      </c>
    </row>
    <row r="81" spans="1:8" ht="34.5" customHeight="1" outlineLevel="1" x14ac:dyDescent="0.2">
      <c r="A81" s="73"/>
      <c r="B81" s="26" t="s">
        <v>148</v>
      </c>
      <c r="C81" s="88"/>
      <c r="D81" s="12" t="s">
        <v>31</v>
      </c>
      <c r="E81" s="12" t="s">
        <v>10</v>
      </c>
      <c r="F81" s="12" t="s">
        <v>149</v>
      </c>
      <c r="G81" s="12" t="s">
        <v>5</v>
      </c>
      <c r="H81" s="14">
        <v>2232.1999999999998</v>
      </c>
    </row>
    <row r="82" spans="1:8" ht="120.75" customHeight="1" outlineLevel="1" x14ac:dyDescent="0.2">
      <c r="A82" s="73"/>
      <c r="B82" s="26" t="s">
        <v>153</v>
      </c>
      <c r="C82" s="88"/>
      <c r="D82" s="12" t="s">
        <v>24</v>
      </c>
      <c r="E82" s="12" t="s">
        <v>10</v>
      </c>
      <c r="F82" s="12" t="s">
        <v>152</v>
      </c>
      <c r="G82" s="12" t="s">
        <v>5</v>
      </c>
      <c r="H82" s="14">
        <v>714.3</v>
      </c>
    </row>
    <row r="83" spans="1:8" ht="46.5" customHeight="1" outlineLevel="1" x14ac:dyDescent="0.2">
      <c r="A83" s="73"/>
      <c r="B83" s="23" t="s">
        <v>83</v>
      </c>
      <c r="C83" s="88"/>
      <c r="D83" s="12" t="s">
        <v>31</v>
      </c>
      <c r="E83" s="12" t="s">
        <v>10</v>
      </c>
      <c r="F83" s="12" t="s">
        <v>122</v>
      </c>
      <c r="G83" s="12" t="s">
        <v>3</v>
      </c>
      <c r="H83" s="14">
        <v>1881.7</v>
      </c>
    </row>
    <row r="84" spans="1:8" ht="59.25" customHeight="1" outlineLevel="1" x14ac:dyDescent="0.2">
      <c r="A84" s="73"/>
      <c r="B84" s="23" t="s">
        <v>106</v>
      </c>
      <c r="C84" s="88"/>
      <c r="D84" s="12" t="s">
        <v>31</v>
      </c>
      <c r="E84" s="12" t="s">
        <v>10</v>
      </c>
      <c r="F84" s="12" t="s">
        <v>107</v>
      </c>
      <c r="G84" s="12" t="s">
        <v>3</v>
      </c>
      <c r="H84" s="14">
        <v>396.7</v>
      </c>
    </row>
    <row r="85" spans="1:8" ht="43.5" customHeight="1" outlineLevel="1" x14ac:dyDescent="0.2">
      <c r="A85" s="73"/>
      <c r="B85" s="98" t="s">
        <v>150</v>
      </c>
      <c r="C85" s="88"/>
      <c r="D85" s="12" t="s">
        <v>123</v>
      </c>
      <c r="E85" s="12" t="s">
        <v>10</v>
      </c>
      <c r="F85" s="12" t="s">
        <v>151</v>
      </c>
      <c r="G85" s="12" t="s">
        <v>3</v>
      </c>
      <c r="H85" s="14">
        <v>59</v>
      </c>
    </row>
    <row r="86" spans="1:8" ht="51.75" customHeight="1" outlineLevel="1" thickBot="1" x14ac:dyDescent="0.25">
      <c r="A86" s="75"/>
      <c r="B86" s="99"/>
      <c r="C86" s="90"/>
      <c r="D86" s="58" t="s">
        <v>31</v>
      </c>
      <c r="E86" s="58" t="s">
        <v>10</v>
      </c>
      <c r="F86" s="58" t="s">
        <v>151</v>
      </c>
      <c r="G86" s="58" t="s">
        <v>3</v>
      </c>
      <c r="H86" s="21">
        <v>9941</v>
      </c>
    </row>
    <row r="87" spans="1:8" ht="23.25" customHeight="1" x14ac:dyDescent="0.2">
      <c r="A87" s="74">
        <v>16</v>
      </c>
      <c r="B87" s="95" t="s">
        <v>84</v>
      </c>
      <c r="C87" s="17" t="s">
        <v>47</v>
      </c>
      <c r="D87" s="78"/>
      <c r="E87" s="78"/>
      <c r="F87" s="78"/>
      <c r="G87" s="78"/>
      <c r="H87" s="11">
        <f>H88+H92+H93+H95+H96+H97+H89+H90+H91+H94+H98</f>
        <v>251376.5</v>
      </c>
    </row>
    <row r="88" spans="1:8" ht="23.25" customHeight="1" outlineLevel="1" x14ac:dyDescent="0.2">
      <c r="A88" s="73"/>
      <c r="B88" s="96"/>
      <c r="C88" s="81" t="s">
        <v>59</v>
      </c>
      <c r="D88" s="12" t="s">
        <v>24</v>
      </c>
      <c r="E88" s="12" t="s">
        <v>10</v>
      </c>
      <c r="F88" s="12" t="s">
        <v>32</v>
      </c>
      <c r="G88" s="12" t="s">
        <v>12</v>
      </c>
      <c r="H88" s="14">
        <v>1288</v>
      </c>
    </row>
    <row r="89" spans="1:8" ht="23.25" customHeight="1" outlineLevel="1" x14ac:dyDescent="0.2">
      <c r="A89" s="73"/>
      <c r="B89" s="96"/>
      <c r="C89" s="81"/>
      <c r="D89" s="12" t="s">
        <v>24</v>
      </c>
      <c r="E89" s="12" t="s">
        <v>10</v>
      </c>
      <c r="F89" s="12" t="s">
        <v>32</v>
      </c>
      <c r="G89" s="12" t="s">
        <v>3</v>
      </c>
      <c r="H89" s="14">
        <v>503</v>
      </c>
    </row>
    <row r="90" spans="1:8" ht="23.25" customHeight="1" outlineLevel="1" x14ac:dyDescent="0.2">
      <c r="A90" s="73"/>
      <c r="B90" s="96"/>
      <c r="C90" s="81"/>
      <c r="D90" s="12" t="s">
        <v>24</v>
      </c>
      <c r="E90" s="12" t="s">
        <v>10</v>
      </c>
      <c r="F90" s="12" t="s">
        <v>32</v>
      </c>
      <c r="G90" s="12" t="s">
        <v>5</v>
      </c>
      <c r="H90" s="14">
        <v>17500.2</v>
      </c>
    </row>
    <row r="91" spans="1:8" ht="23.25" customHeight="1" outlineLevel="1" x14ac:dyDescent="0.2">
      <c r="A91" s="73"/>
      <c r="B91" s="96"/>
      <c r="C91" s="81"/>
      <c r="D91" s="12" t="s">
        <v>123</v>
      </c>
      <c r="E91" s="12" t="s">
        <v>10</v>
      </c>
      <c r="F91" s="12" t="s">
        <v>32</v>
      </c>
      <c r="G91" s="12" t="s">
        <v>3</v>
      </c>
      <c r="H91" s="14">
        <v>29</v>
      </c>
    </row>
    <row r="92" spans="1:8" ht="23.25" customHeight="1" outlineLevel="1" x14ac:dyDescent="0.2">
      <c r="A92" s="73"/>
      <c r="B92" s="96"/>
      <c r="C92" s="81"/>
      <c r="D92" s="12" t="s">
        <v>33</v>
      </c>
      <c r="E92" s="12" t="s">
        <v>10</v>
      </c>
      <c r="F92" s="12" t="s">
        <v>32</v>
      </c>
      <c r="G92" s="12" t="s">
        <v>12</v>
      </c>
      <c r="H92" s="14">
        <v>96683.4</v>
      </c>
    </row>
    <row r="93" spans="1:8" ht="23.25" customHeight="1" outlineLevel="1" x14ac:dyDescent="0.2">
      <c r="A93" s="73"/>
      <c r="B93" s="96"/>
      <c r="C93" s="82"/>
      <c r="D93" s="12" t="s">
        <v>33</v>
      </c>
      <c r="E93" s="12" t="s">
        <v>10</v>
      </c>
      <c r="F93" s="12" t="s">
        <v>32</v>
      </c>
      <c r="G93" s="12" t="s">
        <v>3</v>
      </c>
      <c r="H93" s="14">
        <v>31218.3</v>
      </c>
    </row>
    <row r="94" spans="1:8" ht="23.25" customHeight="1" outlineLevel="1" x14ac:dyDescent="0.2">
      <c r="A94" s="73"/>
      <c r="B94" s="96"/>
      <c r="C94" s="82"/>
      <c r="D94" s="12" t="s">
        <v>33</v>
      </c>
      <c r="E94" s="12" t="s">
        <v>10</v>
      </c>
      <c r="F94" s="12" t="s">
        <v>32</v>
      </c>
      <c r="G94" s="12" t="s">
        <v>5</v>
      </c>
      <c r="H94" s="14">
        <v>73914.399999999994</v>
      </c>
    </row>
    <row r="95" spans="1:8" ht="23.25" customHeight="1" outlineLevel="1" x14ac:dyDescent="0.2">
      <c r="A95" s="73"/>
      <c r="B95" s="96"/>
      <c r="C95" s="83"/>
      <c r="D95" s="12" t="s">
        <v>33</v>
      </c>
      <c r="E95" s="12" t="s">
        <v>10</v>
      </c>
      <c r="F95" s="12" t="s">
        <v>32</v>
      </c>
      <c r="G95" s="12" t="s">
        <v>9</v>
      </c>
      <c r="H95" s="14">
        <v>12.7</v>
      </c>
    </row>
    <row r="96" spans="1:8" ht="48" customHeight="1" outlineLevel="1" x14ac:dyDescent="0.2">
      <c r="A96" s="73"/>
      <c r="B96" s="96"/>
      <c r="C96" s="7" t="s">
        <v>114</v>
      </c>
      <c r="D96" s="12" t="s">
        <v>33</v>
      </c>
      <c r="E96" s="12" t="s">
        <v>15</v>
      </c>
      <c r="F96" s="12" t="s">
        <v>32</v>
      </c>
      <c r="G96" s="12" t="s">
        <v>3</v>
      </c>
      <c r="H96" s="14">
        <v>6070.3</v>
      </c>
    </row>
    <row r="97" spans="1:8" ht="57.75" customHeight="1" outlineLevel="1" x14ac:dyDescent="0.2">
      <c r="A97" s="73"/>
      <c r="B97" s="33" t="s">
        <v>132</v>
      </c>
      <c r="C97" s="50" t="s">
        <v>59</v>
      </c>
      <c r="D97" s="57" t="s">
        <v>33</v>
      </c>
      <c r="E97" s="57" t="s">
        <v>10</v>
      </c>
      <c r="F97" s="57" t="s">
        <v>133</v>
      </c>
      <c r="G97" s="57" t="s">
        <v>5</v>
      </c>
      <c r="H97" s="30">
        <v>23809.599999999999</v>
      </c>
    </row>
    <row r="98" spans="1:8" ht="95.25" outlineLevel="1" thickBot="1" x14ac:dyDescent="0.25">
      <c r="A98" s="75"/>
      <c r="B98" s="32" t="s">
        <v>154</v>
      </c>
      <c r="C98" s="19" t="s">
        <v>59</v>
      </c>
      <c r="D98" s="15" t="s">
        <v>24</v>
      </c>
      <c r="E98" s="15" t="s">
        <v>10</v>
      </c>
      <c r="F98" s="15" t="s">
        <v>155</v>
      </c>
      <c r="G98" s="15" t="s">
        <v>5</v>
      </c>
      <c r="H98" s="16">
        <v>347.6</v>
      </c>
    </row>
    <row r="99" spans="1:8" ht="24" customHeight="1" x14ac:dyDescent="0.2">
      <c r="A99" s="71">
        <v>17</v>
      </c>
      <c r="B99" s="91" t="s">
        <v>85</v>
      </c>
      <c r="C99" s="17" t="s">
        <v>47</v>
      </c>
      <c r="D99" s="78"/>
      <c r="E99" s="78"/>
      <c r="F99" s="78"/>
      <c r="G99" s="78"/>
      <c r="H99" s="11">
        <f>H100+H101+H102</f>
        <v>1783.1000000000001</v>
      </c>
    </row>
    <row r="100" spans="1:8" ht="59.25" customHeight="1" outlineLevel="1" x14ac:dyDescent="0.2">
      <c r="A100" s="65"/>
      <c r="B100" s="69"/>
      <c r="C100" s="52" t="s">
        <v>59</v>
      </c>
      <c r="D100" s="12" t="s">
        <v>31</v>
      </c>
      <c r="E100" s="12" t="s">
        <v>10</v>
      </c>
      <c r="F100" s="12" t="s">
        <v>34</v>
      </c>
      <c r="G100" s="12" t="s">
        <v>3</v>
      </c>
      <c r="H100" s="14">
        <v>699.9</v>
      </c>
    </row>
    <row r="101" spans="1:8" ht="21" customHeight="1" outlineLevel="1" x14ac:dyDescent="0.2">
      <c r="A101" s="65"/>
      <c r="B101" s="69"/>
      <c r="C101" s="85" t="s">
        <v>51</v>
      </c>
      <c r="D101" s="12" t="s">
        <v>21</v>
      </c>
      <c r="E101" s="12" t="s">
        <v>20</v>
      </c>
      <c r="F101" s="12" t="s">
        <v>34</v>
      </c>
      <c r="G101" s="12" t="s">
        <v>3</v>
      </c>
      <c r="H101" s="14">
        <v>745</v>
      </c>
    </row>
    <row r="102" spans="1:8" ht="21" customHeight="1" outlineLevel="1" thickBot="1" x14ac:dyDescent="0.25">
      <c r="A102" s="72"/>
      <c r="B102" s="80"/>
      <c r="C102" s="97"/>
      <c r="D102" s="34" t="s">
        <v>22</v>
      </c>
      <c r="E102" s="40">
        <v>907</v>
      </c>
      <c r="F102" s="40">
        <v>7955000000</v>
      </c>
      <c r="G102" s="40">
        <v>200</v>
      </c>
      <c r="H102" s="31">
        <v>338.2</v>
      </c>
    </row>
    <row r="103" spans="1:8" ht="21" customHeight="1" x14ac:dyDescent="0.2">
      <c r="A103" s="74">
        <v>18</v>
      </c>
      <c r="B103" s="91" t="s">
        <v>86</v>
      </c>
      <c r="C103" s="17" t="s">
        <v>47</v>
      </c>
      <c r="D103" s="78"/>
      <c r="E103" s="78"/>
      <c r="F103" s="78"/>
      <c r="G103" s="78"/>
      <c r="H103" s="11">
        <f>SUM(H104:H106)</f>
        <v>6409.2</v>
      </c>
    </row>
    <row r="104" spans="1:8" ht="21" customHeight="1" outlineLevel="1" x14ac:dyDescent="0.2">
      <c r="A104" s="73"/>
      <c r="B104" s="69"/>
      <c r="C104" s="52" t="s">
        <v>51</v>
      </c>
      <c r="D104" s="12" t="s">
        <v>24</v>
      </c>
      <c r="E104" s="12" t="s">
        <v>20</v>
      </c>
      <c r="F104" s="12" t="s">
        <v>35</v>
      </c>
      <c r="G104" s="12" t="s">
        <v>5</v>
      </c>
      <c r="H104" s="27">
        <v>260</v>
      </c>
    </row>
    <row r="105" spans="1:8" ht="21" customHeight="1" outlineLevel="1" x14ac:dyDescent="0.2">
      <c r="A105" s="73"/>
      <c r="B105" s="76"/>
      <c r="C105" s="20" t="s">
        <v>48</v>
      </c>
      <c r="D105" s="12" t="s">
        <v>16</v>
      </c>
      <c r="E105" s="12" t="s">
        <v>1</v>
      </c>
      <c r="F105" s="12" t="s">
        <v>35</v>
      </c>
      <c r="G105" s="12" t="s">
        <v>3</v>
      </c>
      <c r="H105" s="14">
        <v>1249.2</v>
      </c>
    </row>
    <row r="106" spans="1:8" ht="79.5" outlineLevel="1" thickBot="1" x14ac:dyDescent="0.25">
      <c r="A106" s="75"/>
      <c r="B106" s="55" t="s">
        <v>124</v>
      </c>
      <c r="C106" s="53" t="s">
        <v>51</v>
      </c>
      <c r="D106" s="58" t="s">
        <v>22</v>
      </c>
      <c r="E106" s="15" t="s">
        <v>20</v>
      </c>
      <c r="F106" s="15" t="s">
        <v>125</v>
      </c>
      <c r="G106" s="15" t="s">
        <v>3</v>
      </c>
      <c r="H106" s="21">
        <v>4900</v>
      </c>
    </row>
    <row r="107" spans="1:8" ht="29.25" customHeight="1" x14ac:dyDescent="0.2">
      <c r="A107" s="73">
        <v>19</v>
      </c>
      <c r="B107" s="76" t="s">
        <v>87</v>
      </c>
      <c r="C107" s="18" t="s">
        <v>47</v>
      </c>
      <c r="D107" s="67"/>
      <c r="E107" s="67"/>
      <c r="F107" s="67"/>
      <c r="G107" s="67"/>
      <c r="H107" s="25">
        <f>SUM(H108:H116)</f>
        <v>12870.599999999999</v>
      </c>
    </row>
    <row r="108" spans="1:8" ht="29.25" customHeight="1" x14ac:dyDescent="0.2">
      <c r="A108" s="73"/>
      <c r="B108" s="76"/>
      <c r="C108" s="108" t="s">
        <v>59</v>
      </c>
      <c r="D108" s="48" t="s">
        <v>31</v>
      </c>
      <c r="E108" s="48" t="s">
        <v>10</v>
      </c>
      <c r="F108" s="12" t="s">
        <v>36</v>
      </c>
      <c r="G108" s="48" t="s">
        <v>3</v>
      </c>
      <c r="H108" s="13">
        <v>350.7</v>
      </c>
    </row>
    <row r="109" spans="1:8" ht="29.25" customHeight="1" x14ac:dyDescent="0.2">
      <c r="A109" s="73"/>
      <c r="B109" s="76"/>
      <c r="C109" s="109"/>
      <c r="D109" s="48" t="s">
        <v>31</v>
      </c>
      <c r="E109" s="48" t="s">
        <v>10</v>
      </c>
      <c r="F109" s="12" t="s">
        <v>36</v>
      </c>
      <c r="G109" s="48" t="s">
        <v>5</v>
      </c>
      <c r="H109" s="13">
        <v>825.9</v>
      </c>
    </row>
    <row r="110" spans="1:8" ht="29.25" customHeight="1" x14ac:dyDescent="0.2">
      <c r="A110" s="73"/>
      <c r="B110" s="76"/>
      <c r="C110" s="109"/>
      <c r="D110" s="48" t="s">
        <v>126</v>
      </c>
      <c r="E110" s="48" t="s">
        <v>10</v>
      </c>
      <c r="F110" s="12" t="s">
        <v>36</v>
      </c>
      <c r="G110" s="48" t="s">
        <v>3</v>
      </c>
      <c r="H110" s="13">
        <v>208.8</v>
      </c>
    </row>
    <row r="111" spans="1:8" ht="48" customHeight="1" x14ac:dyDescent="0.2">
      <c r="A111" s="73"/>
      <c r="B111" s="76"/>
      <c r="C111" s="110"/>
      <c r="D111" s="48" t="s">
        <v>33</v>
      </c>
      <c r="E111" s="48" t="s">
        <v>10</v>
      </c>
      <c r="F111" s="12" t="s">
        <v>36</v>
      </c>
      <c r="G111" s="48" t="s">
        <v>5</v>
      </c>
      <c r="H111" s="13">
        <v>98.6</v>
      </c>
    </row>
    <row r="112" spans="1:8" ht="27.75" customHeight="1" x14ac:dyDescent="0.2">
      <c r="A112" s="73"/>
      <c r="B112" s="76"/>
      <c r="C112" s="87" t="s">
        <v>51</v>
      </c>
      <c r="D112" s="12" t="s">
        <v>21</v>
      </c>
      <c r="E112" s="12" t="s">
        <v>20</v>
      </c>
      <c r="F112" s="12" t="s">
        <v>36</v>
      </c>
      <c r="G112" s="12" t="s">
        <v>3</v>
      </c>
      <c r="H112" s="14">
        <v>2727.6</v>
      </c>
    </row>
    <row r="113" spans="1:8" ht="27.75" customHeight="1" x14ac:dyDescent="0.2">
      <c r="A113" s="73"/>
      <c r="B113" s="76"/>
      <c r="C113" s="88"/>
      <c r="D113" s="12" t="s">
        <v>22</v>
      </c>
      <c r="E113" s="12" t="s">
        <v>20</v>
      </c>
      <c r="F113" s="12" t="s">
        <v>36</v>
      </c>
      <c r="G113" s="12" t="s">
        <v>3</v>
      </c>
      <c r="H113" s="14">
        <v>5427.2</v>
      </c>
    </row>
    <row r="114" spans="1:8" ht="27.75" customHeight="1" x14ac:dyDescent="0.2">
      <c r="A114" s="73"/>
      <c r="B114" s="76"/>
      <c r="C114" s="88"/>
      <c r="D114" s="12" t="s">
        <v>24</v>
      </c>
      <c r="E114" s="12" t="s">
        <v>20</v>
      </c>
      <c r="F114" s="12" t="s">
        <v>36</v>
      </c>
      <c r="G114" s="12" t="s">
        <v>5</v>
      </c>
      <c r="H114" s="14">
        <v>197.5</v>
      </c>
    </row>
    <row r="115" spans="1:8" ht="27.75" customHeight="1" outlineLevel="1" x14ac:dyDescent="0.2">
      <c r="A115" s="73"/>
      <c r="B115" s="77"/>
      <c r="C115" s="89"/>
      <c r="D115" s="12" t="s">
        <v>27</v>
      </c>
      <c r="E115" s="12" t="s">
        <v>20</v>
      </c>
      <c r="F115" s="12" t="s">
        <v>36</v>
      </c>
      <c r="G115" s="12" t="s">
        <v>3</v>
      </c>
      <c r="H115" s="14">
        <v>2967.3</v>
      </c>
    </row>
    <row r="116" spans="1:8" ht="36" customHeight="1" outlineLevel="1" thickBot="1" x14ac:dyDescent="0.25">
      <c r="A116" s="73"/>
      <c r="B116" s="77"/>
      <c r="C116" s="20" t="s">
        <v>48</v>
      </c>
      <c r="D116" s="12" t="s">
        <v>37</v>
      </c>
      <c r="E116" s="12" t="s">
        <v>1</v>
      </c>
      <c r="F116" s="12" t="s">
        <v>36</v>
      </c>
      <c r="G116" s="12" t="s">
        <v>3</v>
      </c>
      <c r="H116" s="14">
        <v>67</v>
      </c>
    </row>
    <row r="117" spans="1:8" ht="24.75" customHeight="1" x14ac:dyDescent="0.2">
      <c r="A117" s="74">
        <v>20</v>
      </c>
      <c r="B117" s="91" t="s">
        <v>88</v>
      </c>
      <c r="C117" s="17" t="s">
        <v>47</v>
      </c>
      <c r="D117" s="78"/>
      <c r="E117" s="78"/>
      <c r="F117" s="78"/>
      <c r="G117" s="78"/>
      <c r="H117" s="11">
        <f>SUM(H118:H123)</f>
        <v>83327.600000000006</v>
      </c>
    </row>
    <row r="118" spans="1:8" ht="48" customHeight="1" outlineLevel="1" x14ac:dyDescent="0.2">
      <c r="A118" s="73"/>
      <c r="B118" s="69"/>
      <c r="C118" s="7" t="s">
        <v>59</v>
      </c>
      <c r="D118" s="12" t="s">
        <v>33</v>
      </c>
      <c r="E118" s="12" t="s">
        <v>10</v>
      </c>
      <c r="F118" s="12" t="s">
        <v>38</v>
      </c>
      <c r="G118" s="12" t="s">
        <v>5</v>
      </c>
      <c r="H118" s="14">
        <v>210</v>
      </c>
    </row>
    <row r="119" spans="1:8" ht="25.5" customHeight="1" outlineLevel="1" x14ac:dyDescent="0.2">
      <c r="A119" s="73"/>
      <c r="B119" s="69"/>
      <c r="C119" s="85" t="s">
        <v>51</v>
      </c>
      <c r="D119" s="12" t="s">
        <v>21</v>
      </c>
      <c r="E119" s="12" t="s">
        <v>20</v>
      </c>
      <c r="F119" s="12" t="s">
        <v>38</v>
      </c>
      <c r="G119" s="12" t="s">
        <v>3</v>
      </c>
      <c r="H119" s="14">
        <v>29580.3</v>
      </c>
    </row>
    <row r="120" spans="1:8" ht="25.5" customHeight="1" outlineLevel="1" x14ac:dyDescent="0.2">
      <c r="A120" s="73"/>
      <c r="B120" s="69"/>
      <c r="C120" s="81"/>
      <c r="D120" s="12" t="s">
        <v>22</v>
      </c>
      <c r="E120" s="12" t="s">
        <v>20</v>
      </c>
      <c r="F120" s="12" t="s">
        <v>38</v>
      </c>
      <c r="G120" s="12" t="s">
        <v>3</v>
      </c>
      <c r="H120" s="14">
        <v>50205.8</v>
      </c>
    </row>
    <row r="121" spans="1:8" ht="25.5" customHeight="1" outlineLevel="1" x14ac:dyDescent="0.2">
      <c r="A121" s="73"/>
      <c r="B121" s="69"/>
      <c r="C121" s="81"/>
      <c r="D121" s="12" t="s">
        <v>24</v>
      </c>
      <c r="E121" s="12" t="s">
        <v>20</v>
      </c>
      <c r="F121" s="12" t="s">
        <v>38</v>
      </c>
      <c r="G121" s="12" t="s">
        <v>5</v>
      </c>
      <c r="H121" s="14">
        <v>516.9</v>
      </c>
    </row>
    <row r="122" spans="1:8" ht="25.5" customHeight="1" outlineLevel="1" x14ac:dyDescent="0.2">
      <c r="A122" s="73"/>
      <c r="B122" s="69"/>
      <c r="C122" s="81"/>
      <c r="D122" s="12" t="s">
        <v>27</v>
      </c>
      <c r="E122" s="12" t="s">
        <v>20</v>
      </c>
      <c r="F122" s="12" t="s">
        <v>38</v>
      </c>
      <c r="G122" s="12" t="s">
        <v>3</v>
      </c>
      <c r="H122" s="14">
        <v>2814.6</v>
      </c>
    </row>
    <row r="123" spans="1:8" ht="30.75" customHeight="1" outlineLevel="1" thickBot="1" x14ac:dyDescent="0.25">
      <c r="A123" s="75"/>
      <c r="B123" s="80"/>
      <c r="C123" s="56"/>
      <c r="D123" s="58" t="s">
        <v>156</v>
      </c>
      <c r="E123" s="58" t="s">
        <v>1</v>
      </c>
      <c r="F123" s="58" t="s">
        <v>38</v>
      </c>
      <c r="G123" s="58" t="s">
        <v>3</v>
      </c>
      <c r="H123" s="21">
        <v>0</v>
      </c>
    </row>
    <row r="124" spans="1:8" ht="38.25" customHeight="1" outlineLevel="1" x14ac:dyDescent="0.2">
      <c r="A124" s="74">
        <v>21</v>
      </c>
      <c r="B124" s="91" t="s">
        <v>89</v>
      </c>
      <c r="C124" s="17" t="s">
        <v>47</v>
      </c>
      <c r="D124" s="78"/>
      <c r="E124" s="78"/>
      <c r="F124" s="78"/>
      <c r="G124" s="78"/>
      <c r="H124" s="11">
        <f>H125</f>
        <v>1697.2</v>
      </c>
    </row>
    <row r="125" spans="1:8" ht="48" customHeight="1" outlineLevel="1" thickBot="1" x14ac:dyDescent="0.25">
      <c r="A125" s="73"/>
      <c r="B125" s="69"/>
      <c r="C125" s="20" t="s">
        <v>127</v>
      </c>
      <c r="D125" s="12" t="s">
        <v>118</v>
      </c>
      <c r="E125" s="12" t="s">
        <v>15</v>
      </c>
      <c r="F125" s="12" t="s">
        <v>54</v>
      </c>
      <c r="G125" s="12" t="s">
        <v>3</v>
      </c>
      <c r="H125" s="14">
        <v>1697.2</v>
      </c>
    </row>
    <row r="126" spans="1:8" ht="21.75" customHeight="1" outlineLevel="1" x14ac:dyDescent="0.2">
      <c r="A126" s="102">
        <v>22</v>
      </c>
      <c r="B126" s="91" t="s">
        <v>90</v>
      </c>
      <c r="C126" s="17" t="s">
        <v>47</v>
      </c>
      <c r="D126" s="41"/>
      <c r="E126" s="42"/>
      <c r="F126" s="42"/>
      <c r="G126" s="43"/>
      <c r="H126" s="11">
        <f>H127</f>
        <v>3016.6</v>
      </c>
    </row>
    <row r="127" spans="1:8" ht="24.75" customHeight="1" outlineLevel="1" x14ac:dyDescent="0.2">
      <c r="A127" s="103"/>
      <c r="B127" s="76"/>
      <c r="C127" s="108" t="s">
        <v>59</v>
      </c>
      <c r="D127" s="44" t="s">
        <v>11</v>
      </c>
      <c r="E127" s="44" t="s">
        <v>10</v>
      </c>
      <c r="F127" s="44" t="s">
        <v>58</v>
      </c>
      <c r="G127" s="45"/>
      <c r="H127" s="25">
        <f>H128+H129+H130+H131+H132+H133</f>
        <v>3016.6</v>
      </c>
    </row>
    <row r="128" spans="1:8" ht="24" customHeight="1" outlineLevel="1" x14ac:dyDescent="0.2">
      <c r="A128" s="103"/>
      <c r="B128" s="98" t="s">
        <v>55</v>
      </c>
      <c r="C128" s="82"/>
      <c r="D128" s="48" t="s">
        <v>11</v>
      </c>
      <c r="E128" s="48" t="s">
        <v>10</v>
      </c>
      <c r="F128" s="48" t="s">
        <v>57</v>
      </c>
      <c r="G128" s="12" t="s">
        <v>12</v>
      </c>
      <c r="H128" s="14">
        <v>80</v>
      </c>
    </row>
    <row r="129" spans="1:9" ht="21.75" customHeight="1" outlineLevel="1" x14ac:dyDescent="0.2">
      <c r="A129" s="103"/>
      <c r="B129" s="92"/>
      <c r="C129" s="82"/>
      <c r="D129" s="48" t="s">
        <v>11</v>
      </c>
      <c r="E129" s="48" t="s">
        <v>10</v>
      </c>
      <c r="F129" s="48" t="s">
        <v>57</v>
      </c>
      <c r="G129" s="12" t="s">
        <v>3</v>
      </c>
      <c r="H129" s="14">
        <v>930</v>
      </c>
    </row>
    <row r="130" spans="1:9" ht="26.25" customHeight="1" outlineLevel="1" x14ac:dyDescent="0.2">
      <c r="A130" s="103"/>
      <c r="B130" s="98" t="s">
        <v>56</v>
      </c>
      <c r="C130" s="82"/>
      <c r="D130" s="48" t="s">
        <v>11</v>
      </c>
      <c r="E130" s="48" t="s">
        <v>10</v>
      </c>
      <c r="F130" s="48" t="s">
        <v>60</v>
      </c>
      <c r="G130" s="12" t="s">
        <v>12</v>
      </c>
      <c r="H130" s="14">
        <v>693.6</v>
      </c>
    </row>
    <row r="131" spans="1:9" ht="26.25" customHeight="1" outlineLevel="1" x14ac:dyDescent="0.2">
      <c r="A131" s="103"/>
      <c r="B131" s="92"/>
      <c r="C131" s="82"/>
      <c r="D131" s="12" t="s">
        <v>11</v>
      </c>
      <c r="E131" s="12" t="s">
        <v>10</v>
      </c>
      <c r="F131" s="12" t="s">
        <v>60</v>
      </c>
      <c r="G131" s="47" t="s">
        <v>3</v>
      </c>
      <c r="H131" s="27">
        <v>430</v>
      </c>
    </row>
    <row r="132" spans="1:9" ht="27.75" customHeight="1" outlineLevel="1" x14ac:dyDescent="0.2">
      <c r="A132" s="103"/>
      <c r="B132" s="98" t="s">
        <v>93</v>
      </c>
      <c r="C132" s="82"/>
      <c r="D132" s="12" t="s">
        <v>11</v>
      </c>
      <c r="E132" s="12" t="s">
        <v>10</v>
      </c>
      <c r="F132" s="12" t="s">
        <v>60</v>
      </c>
      <c r="G132" s="47" t="s">
        <v>12</v>
      </c>
      <c r="H132" s="27">
        <v>25</v>
      </c>
    </row>
    <row r="133" spans="1:9" ht="34.5" customHeight="1" outlineLevel="1" thickBot="1" x14ac:dyDescent="0.25">
      <c r="A133" s="104"/>
      <c r="B133" s="107"/>
      <c r="C133" s="97"/>
      <c r="D133" s="58" t="s">
        <v>11</v>
      </c>
      <c r="E133" s="58" t="s">
        <v>10</v>
      </c>
      <c r="F133" s="58" t="s">
        <v>61</v>
      </c>
      <c r="G133" s="15" t="s">
        <v>3</v>
      </c>
      <c r="H133" s="16">
        <v>858</v>
      </c>
    </row>
    <row r="134" spans="1:9" ht="23.25" customHeight="1" outlineLevel="1" x14ac:dyDescent="0.2">
      <c r="A134" s="71">
        <v>23</v>
      </c>
      <c r="B134" s="91" t="s">
        <v>92</v>
      </c>
      <c r="C134" s="17" t="s">
        <v>47</v>
      </c>
      <c r="D134" s="78"/>
      <c r="E134" s="78"/>
      <c r="F134" s="78"/>
      <c r="G134" s="78"/>
      <c r="H134" s="11">
        <f>H135+H136+H137+H138</f>
        <v>3348</v>
      </c>
    </row>
    <row r="135" spans="1:9" ht="40.5" customHeight="1" outlineLevel="1" x14ac:dyDescent="0.2">
      <c r="A135" s="64"/>
      <c r="B135" s="69"/>
      <c r="C135" s="87" t="s">
        <v>109</v>
      </c>
      <c r="D135" s="12" t="s">
        <v>14</v>
      </c>
      <c r="E135" s="12" t="s">
        <v>13</v>
      </c>
      <c r="F135" s="12" t="s">
        <v>100</v>
      </c>
      <c r="G135" s="12" t="s">
        <v>3</v>
      </c>
      <c r="H135" s="13">
        <v>315</v>
      </c>
    </row>
    <row r="136" spans="1:9" ht="39" customHeight="1" outlineLevel="1" x14ac:dyDescent="0.2">
      <c r="A136" s="65"/>
      <c r="B136" s="69"/>
      <c r="C136" s="89"/>
      <c r="D136" s="12" t="s">
        <v>14</v>
      </c>
      <c r="E136" s="12" t="s">
        <v>13</v>
      </c>
      <c r="F136" s="12" t="s">
        <v>100</v>
      </c>
      <c r="G136" s="12" t="s">
        <v>9</v>
      </c>
      <c r="H136" s="14">
        <v>338</v>
      </c>
    </row>
    <row r="137" spans="1:9" ht="47.25" outlineLevel="1" x14ac:dyDescent="0.2">
      <c r="A137" s="66"/>
      <c r="B137" s="23" t="s">
        <v>110</v>
      </c>
      <c r="C137" s="20" t="s">
        <v>48</v>
      </c>
      <c r="D137" s="12" t="s">
        <v>64</v>
      </c>
      <c r="E137" s="12" t="s">
        <v>1</v>
      </c>
      <c r="F137" s="12" t="s">
        <v>101</v>
      </c>
      <c r="G137" s="12" t="s">
        <v>9</v>
      </c>
      <c r="H137" s="14">
        <v>0</v>
      </c>
    </row>
    <row r="138" spans="1:9" ht="63.75" outlineLevel="1" thickBot="1" x14ac:dyDescent="0.25">
      <c r="A138" s="72"/>
      <c r="B138" s="22" t="s">
        <v>112</v>
      </c>
      <c r="C138" s="51" t="s">
        <v>109</v>
      </c>
      <c r="D138" s="58" t="s">
        <v>14</v>
      </c>
      <c r="E138" s="58" t="s">
        <v>13</v>
      </c>
      <c r="F138" s="48" t="s">
        <v>111</v>
      </c>
      <c r="G138" s="58" t="s">
        <v>9</v>
      </c>
      <c r="H138" s="21">
        <v>2695</v>
      </c>
    </row>
    <row r="139" spans="1:9" ht="34.5" customHeight="1" outlineLevel="1" x14ac:dyDescent="0.2">
      <c r="A139" s="74">
        <v>24</v>
      </c>
      <c r="B139" s="105" t="s">
        <v>99</v>
      </c>
      <c r="C139" s="17" t="s">
        <v>47</v>
      </c>
      <c r="D139" s="60"/>
      <c r="E139" s="60"/>
      <c r="F139" s="60"/>
      <c r="G139" s="60"/>
      <c r="H139" s="11">
        <f>H140</f>
        <v>450</v>
      </c>
    </row>
    <row r="140" spans="1:9" s="24" customFormat="1" ht="69" customHeight="1" outlineLevel="1" thickBot="1" x14ac:dyDescent="0.25">
      <c r="A140" s="75"/>
      <c r="B140" s="106"/>
      <c r="C140" s="19" t="s">
        <v>48</v>
      </c>
      <c r="D140" s="15" t="s">
        <v>98</v>
      </c>
      <c r="E140" s="15" t="s">
        <v>1</v>
      </c>
      <c r="F140" s="15" t="s">
        <v>108</v>
      </c>
      <c r="G140" s="15" t="s">
        <v>3</v>
      </c>
      <c r="H140" s="16">
        <v>450</v>
      </c>
    </row>
    <row r="141" spans="1:9" ht="16.5" thickBot="1" x14ac:dyDescent="0.3">
      <c r="A141" s="100" t="s">
        <v>52</v>
      </c>
      <c r="B141" s="101"/>
      <c r="C141" s="61"/>
      <c r="D141" s="62"/>
      <c r="E141" s="62"/>
      <c r="F141" s="62"/>
      <c r="G141" s="62"/>
      <c r="H141" s="63">
        <f>H20+H23+H26+H28+H31+H34+H36+H39+H41+H51+H57+H62+H67+H70+H77+H87+H99+H103+H107+H117+H124+H126+H134+H139</f>
        <v>757037.09999999974</v>
      </c>
      <c r="I141" s="29" t="s">
        <v>137</v>
      </c>
    </row>
  </sheetData>
  <autoFilter ref="A19:I141"/>
  <mergeCells count="104">
    <mergeCell ref="C11:H11"/>
    <mergeCell ref="C12:H12"/>
    <mergeCell ref="C13:H13"/>
    <mergeCell ref="D39:G39"/>
    <mergeCell ref="A16:H16"/>
    <mergeCell ref="D20:G20"/>
    <mergeCell ref="D6:H6"/>
    <mergeCell ref="D7:H7"/>
    <mergeCell ref="E1:H1"/>
    <mergeCell ref="D2:H2"/>
    <mergeCell ref="D3:H3"/>
    <mergeCell ref="D4:H4"/>
    <mergeCell ref="D5:H5"/>
    <mergeCell ref="G9:H9"/>
    <mergeCell ref="C10:H10"/>
    <mergeCell ref="C21:C22"/>
    <mergeCell ref="A41:A50"/>
    <mergeCell ref="D134:G134"/>
    <mergeCell ref="A141:B141"/>
    <mergeCell ref="A62:A66"/>
    <mergeCell ref="A126:A133"/>
    <mergeCell ref="B126:B127"/>
    <mergeCell ref="A139:A140"/>
    <mergeCell ref="B139:B140"/>
    <mergeCell ref="A134:A138"/>
    <mergeCell ref="B134:B136"/>
    <mergeCell ref="A103:A106"/>
    <mergeCell ref="B128:B129"/>
    <mergeCell ref="B130:B131"/>
    <mergeCell ref="A67:A69"/>
    <mergeCell ref="A117:A123"/>
    <mergeCell ref="B117:B123"/>
    <mergeCell ref="A99:A102"/>
    <mergeCell ref="B132:B133"/>
    <mergeCell ref="C135:C136"/>
    <mergeCell ref="C108:C111"/>
    <mergeCell ref="C127:C133"/>
    <mergeCell ref="D99:G99"/>
    <mergeCell ref="D103:G103"/>
    <mergeCell ref="A70:A76"/>
    <mergeCell ref="B103:B105"/>
    <mergeCell ref="B70:B72"/>
    <mergeCell ref="A124:A125"/>
    <mergeCell ref="B124:B125"/>
    <mergeCell ref="B99:B102"/>
    <mergeCell ref="B87:B96"/>
    <mergeCell ref="D124:G124"/>
    <mergeCell ref="C101:C102"/>
    <mergeCell ref="B85:B86"/>
    <mergeCell ref="A107:A116"/>
    <mergeCell ref="A77:A86"/>
    <mergeCell ref="A87:A98"/>
    <mergeCell ref="C119:C122"/>
    <mergeCell ref="D77:G77"/>
    <mergeCell ref="D70:G70"/>
    <mergeCell ref="D117:G117"/>
    <mergeCell ref="B62:B66"/>
    <mergeCell ref="D62:G62"/>
    <mergeCell ref="C88:C95"/>
    <mergeCell ref="C49:C50"/>
    <mergeCell ref="D36:G36"/>
    <mergeCell ref="C42:C46"/>
    <mergeCell ref="C112:C115"/>
    <mergeCell ref="B67:B68"/>
    <mergeCell ref="C68:C69"/>
    <mergeCell ref="B36:B37"/>
    <mergeCell ref="C58:C61"/>
    <mergeCell ref="D87:G87"/>
    <mergeCell ref="D67:G67"/>
    <mergeCell ref="C78:C86"/>
    <mergeCell ref="B107:B116"/>
    <mergeCell ref="D107:G107"/>
    <mergeCell ref="C63:C66"/>
    <mergeCell ref="B51:B53"/>
    <mergeCell ref="C52:C53"/>
    <mergeCell ref="B39:B40"/>
    <mergeCell ref="B41:B47"/>
    <mergeCell ref="B49:B50"/>
    <mergeCell ref="D41:G41"/>
    <mergeCell ref="B77:B79"/>
    <mergeCell ref="A57:A61"/>
    <mergeCell ref="D23:G23"/>
    <mergeCell ref="B20:B22"/>
    <mergeCell ref="A36:A38"/>
    <mergeCell ref="A51:A56"/>
    <mergeCell ref="A39:A40"/>
    <mergeCell ref="A28:A30"/>
    <mergeCell ref="D28:G28"/>
    <mergeCell ref="B28:B30"/>
    <mergeCell ref="D31:G31"/>
    <mergeCell ref="A31:A33"/>
    <mergeCell ref="B57:B61"/>
    <mergeCell ref="D51:G51"/>
    <mergeCell ref="B23:B25"/>
    <mergeCell ref="A23:A25"/>
    <mergeCell ref="D57:G57"/>
    <mergeCell ref="D26:G26"/>
    <mergeCell ref="B26:B27"/>
    <mergeCell ref="D34:G34"/>
    <mergeCell ref="B31:B33"/>
    <mergeCell ref="A20:A22"/>
    <mergeCell ref="A34:A35"/>
    <mergeCell ref="B34:B35"/>
    <mergeCell ref="A26:A27"/>
  </mergeCells>
  <pageMargins left="0.55118110236220474" right="0.19685039370078741" top="0.27559055118110237" bottom="0.27559055118110237" header="0.51181102362204722" footer="0.51181102362204722"/>
  <pageSetup paperSize="9" scale="65" fitToHeight="5" orientation="portrait" r:id="rId1"/>
  <headerFooter alignWithMargins="0"/>
  <rowBreaks count="2" manualBreakCount="2">
    <brk id="50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Неверова Ю.А.</cp:lastModifiedBy>
  <cp:lastPrinted>2023-12-02T06:40:07Z</cp:lastPrinted>
  <dcterms:created xsi:type="dcterms:W3CDTF">2016-11-23T09:27:58Z</dcterms:created>
  <dcterms:modified xsi:type="dcterms:W3CDTF">2023-12-04T06:17:19Z</dcterms:modified>
</cp:coreProperties>
</file>